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Roadway\EngData\"/>
    </mc:Choice>
  </mc:AlternateContent>
  <xr:revisionPtr revIDLastSave="0" documentId="13_ncr:1_{070845D1-E030-45BB-B715-34E2BE225A14}" xr6:coauthVersionLast="36" xr6:coauthVersionMax="36" xr10:uidLastSave="{00000000-0000-0000-0000-000000000000}"/>
  <bookViews>
    <workbookView xWindow="-15" yWindow="-15" windowWidth="23970" windowHeight="79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J58" i="1" l="1"/>
  <c r="AA12" i="1" l="1"/>
  <c r="AB12" i="1"/>
  <c r="AC12" i="1"/>
  <c r="AD12" i="1"/>
  <c r="Z11" i="1"/>
  <c r="AA11" i="1"/>
  <c r="AB11" i="1"/>
  <c r="AC11" i="1"/>
  <c r="AD11" i="1"/>
  <c r="Z12" i="1"/>
  <c r="Z24" i="1"/>
  <c r="AA24" i="1"/>
  <c r="AB24" i="1"/>
  <c r="AC24" i="1"/>
  <c r="AD24" i="1"/>
  <c r="Z44" i="1"/>
  <c r="Y12" i="1"/>
  <c r="X11" i="1"/>
  <c r="Y11" i="1"/>
  <c r="X12" i="1"/>
  <c r="X24" i="1"/>
  <c r="Y24" i="1"/>
  <c r="AF108" i="1" l="1"/>
  <c r="AE108" i="1"/>
  <c r="AD108" i="1"/>
  <c r="AC108" i="1"/>
  <c r="AB108" i="1"/>
  <c r="AA108" i="1"/>
  <c r="AF96" i="1"/>
  <c r="AE96" i="1"/>
  <c r="AD96" i="1"/>
  <c r="AC96" i="1"/>
  <c r="AB96" i="1"/>
  <c r="AA96" i="1"/>
  <c r="AF95" i="1"/>
  <c r="AE95" i="1"/>
  <c r="AD95" i="1"/>
  <c r="AC95" i="1"/>
  <c r="AB95" i="1"/>
  <c r="AA95" i="1"/>
  <c r="F65" i="1" l="1"/>
  <c r="F66" i="1"/>
  <c r="F31" i="1"/>
  <c r="F61" i="1"/>
  <c r="F67" i="1"/>
  <c r="F43" i="1"/>
  <c r="F68" i="1"/>
  <c r="F69" i="1"/>
  <c r="F70" i="1"/>
  <c r="M108" i="1"/>
  <c r="M170" i="1" s="1"/>
  <c r="W108" i="1"/>
  <c r="V108" i="1"/>
  <c r="U108" i="1"/>
  <c r="T108" i="1"/>
  <c r="T170" i="1" s="1"/>
  <c r="T171" i="1" s="1"/>
  <c r="M96" i="1"/>
  <c r="W96" i="1"/>
  <c r="V96" i="1"/>
  <c r="U96" i="1"/>
  <c r="T96" i="1"/>
  <c r="M95" i="1"/>
  <c r="W95" i="1"/>
  <c r="V95" i="1"/>
  <c r="U95" i="1"/>
  <c r="T95" i="1"/>
  <c r="B142" i="1"/>
  <c r="J141" i="1"/>
  <c r="F141" i="1"/>
  <c r="B141" i="1"/>
  <c r="J140" i="1"/>
  <c r="F140" i="1"/>
  <c r="B140" i="1"/>
  <c r="J139" i="1"/>
  <c r="F139" i="1"/>
  <c r="B139" i="1"/>
  <c r="B138" i="1"/>
  <c r="J137" i="1"/>
  <c r="F137" i="1"/>
  <c r="B137" i="1"/>
  <c r="J136" i="1"/>
  <c r="F136" i="1"/>
  <c r="B136" i="1"/>
  <c r="T272" i="1"/>
  <c r="S272" i="1"/>
  <c r="T260" i="1"/>
  <c r="S260" i="1"/>
  <c r="T259" i="1"/>
  <c r="S259" i="1"/>
  <c r="T190" i="1"/>
  <c r="S190" i="1"/>
  <c r="T178" i="1"/>
  <c r="S178" i="1"/>
  <c r="T177" i="1"/>
  <c r="S177" i="1"/>
  <c r="J60" i="1" l="1"/>
  <c r="F62" i="1"/>
  <c r="J62" i="1"/>
  <c r="F63" i="1"/>
  <c r="J63" i="1"/>
  <c r="F64" i="1"/>
  <c r="J64" i="1"/>
  <c r="J65" i="1"/>
  <c r="J70" i="1"/>
  <c r="F71" i="1"/>
  <c r="J71" i="1"/>
  <c r="F72" i="1"/>
  <c r="J72" i="1"/>
  <c r="S11" i="1"/>
  <c r="S12" i="1"/>
  <c r="S24" i="1"/>
  <c r="S88" i="1" s="1"/>
  <c r="S89" i="1" s="1"/>
  <c r="J143" i="1" l="1"/>
  <c r="W170" i="1"/>
  <c r="X169" i="1"/>
  <c r="M169" i="1"/>
  <c r="W169" i="1"/>
  <c r="V169" i="1"/>
  <c r="U169" i="1"/>
  <c r="V170" i="1"/>
  <c r="U170" i="1"/>
  <c r="T87" i="1"/>
  <c r="U87" i="1"/>
  <c r="T11" i="1"/>
  <c r="T12" i="1"/>
  <c r="T24" i="1"/>
  <c r="T88" i="1" s="1"/>
  <c r="W171" i="1" l="1"/>
  <c r="X170" i="1"/>
  <c r="X171" i="1" s="1"/>
  <c r="U171" i="1"/>
  <c r="V171" i="1"/>
  <c r="T89" i="1"/>
  <c r="J59" i="1"/>
  <c r="F59" i="1"/>
  <c r="J75" i="1"/>
  <c r="F75" i="1"/>
  <c r="J74" i="1"/>
  <c r="F74" i="1"/>
  <c r="J73" i="1"/>
  <c r="F73" i="1"/>
  <c r="B58" i="1"/>
  <c r="V11" i="1" l="1"/>
  <c r="V24" i="1"/>
  <c r="V12" i="1"/>
  <c r="J126" i="1"/>
  <c r="F126" i="1"/>
  <c r="J128" i="1"/>
  <c r="F128" i="1"/>
  <c r="Y88" i="1" l="1"/>
  <c r="X87" i="1"/>
  <c r="Y87" i="1"/>
  <c r="Y89" i="1" l="1"/>
  <c r="X88" i="1"/>
  <c r="X89" i="1" s="1"/>
  <c r="J48" i="1"/>
  <c r="F48" i="1"/>
  <c r="J44" i="1" l="1"/>
  <c r="J46" i="1"/>
  <c r="F46" i="1"/>
  <c r="J45" i="1"/>
  <c r="F49" i="1"/>
  <c r="J49" i="1"/>
  <c r="F50" i="1"/>
  <c r="J50" i="1"/>
  <c r="J81" i="1" l="1"/>
  <c r="J82" i="1"/>
  <c r="J83" i="1"/>
  <c r="J84" i="1"/>
  <c r="J85" i="1"/>
  <c r="J86" i="1"/>
  <c r="J26" i="1"/>
  <c r="J27" i="1"/>
  <c r="J28" i="1"/>
  <c r="J29" i="1"/>
  <c r="J30" i="1"/>
  <c r="J32" i="1"/>
  <c r="J33" i="1"/>
  <c r="J34" i="1"/>
  <c r="J35" i="1"/>
  <c r="J36" i="1"/>
  <c r="J37" i="1"/>
  <c r="J38" i="1"/>
  <c r="J39" i="1"/>
  <c r="J40" i="1"/>
  <c r="J41" i="1"/>
  <c r="J42" i="1"/>
  <c r="J51" i="1"/>
  <c r="J52" i="1"/>
  <c r="J53" i="1"/>
  <c r="J54" i="1"/>
  <c r="J55" i="1"/>
  <c r="J56" i="1"/>
  <c r="J57" i="1"/>
  <c r="J76" i="1"/>
  <c r="J77" i="1"/>
  <c r="J78" i="1"/>
  <c r="J79" i="1"/>
  <c r="J80" i="1"/>
  <c r="O12" i="1" l="1"/>
  <c r="P12" i="1"/>
  <c r="Q12" i="1"/>
  <c r="R12" i="1"/>
  <c r="U12" i="1"/>
  <c r="W12" i="1"/>
  <c r="AE12" i="1"/>
  <c r="AF12" i="1"/>
  <c r="AG12" i="1"/>
  <c r="M12" i="1"/>
  <c r="N12" i="1"/>
  <c r="B26" i="1" l="1"/>
  <c r="F332" i="1" l="1"/>
  <c r="B332" i="1"/>
  <c r="F250" i="1"/>
  <c r="B250" i="1"/>
  <c r="F168" i="1"/>
  <c r="B168" i="1"/>
  <c r="F86" i="1"/>
  <c r="B86" i="1"/>
  <c r="AG335" i="1" l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R335" i="1"/>
  <c r="Q335" i="1"/>
  <c r="P335" i="1"/>
  <c r="O335" i="1"/>
  <c r="N335" i="1"/>
  <c r="M335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R334" i="1"/>
  <c r="Q334" i="1"/>
  <c r="P334" i="1"/>
  <c r="O334" i="1"/>
  <c r="N334" i="1"/>
  <c r="M334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R333" i="1"/>
  <c r="Q333" i="1"/>
  <c r="P333" i="1"/>
  <c r="O333" i="1"/>
  <c r="N333" i="1"/>
  <c r="M333" i="1"/>
  <c r="B333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F276" i="1"/>
  <c r="B276" i="1"/>
  <c r="J275" i="1"/>
  <c r="F275" i="1"/>
  <c r="B275" i="1"/>
  <c r="J274" i="1"/>
  <c r="F274" i="1"/>
  <c r="B274" i="1"/>
  <c r="J273" i="1"/>
  <c r="B273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R272" i="1"/>
  <c r="Q272" i="1"/>
  <c r="P272" i="1"/>
  <c r="O272" i="1"/>
  <c r="N272" i="1"/>
  <c r="M272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R260" i="1"/>
  <c r="Q260" i="1"/>
  <c r="P260" i="1"/>
  <c r="O260" i="1"/>
  <c r="N260" i="1"/>
  <c r="M260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R259" i="1"/>
  <c r="Q259" i="1"/>
  <c r="P259" i="1"/>
  <c r="O259" i="1"/>
  <c r="N259" i="1"/>
  <c r="M259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R253" i="1"/>
  <c r="Q253" i="1"/>
  <c r="P253" i="1"/>
  <c r="O253" i="1"/>
  <c r="N253" i="1"/>
  <c r="M253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R252" i="1"/>
  <c r="Q252" i="1"/>
  <c r="P252" i="1"/>
  <c r="O252" i="1"/>
  <c r="N252" i="1"/>
  <c r="M252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R251" i="1"/>
  <c r="Q251" i="1"/>
  <c r="P251" i="1"/>
  <c r="O251" i="1"/>
  <c r="N251" i="1"/>
  <c r="M251" i="1"/>
  <c r="B251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F194" i="1"/>
  <c r="B194" i="1"/>
  <c r="J193" i="1"/>
  <c r="F193" i="1"/>
  <c r="B193" i="1"/>
  <c r="J192" i="1"/>
  <c r="F192" i="1"/>
  <c r="B192" i="1"/>
  <c r="J191" i="1"/>
  <c r="B191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R190" i="1"/>
  <c r="Q190" i="1"/>
  <c r="P190" i="1"/>
  <c r="O190" i="1"/>
  <c r="N190" i="1"/>
  <c r="M190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R178" i="1"/>
  <c r="Q178" i="1"/>
  <c r="P178" i="1"/>
  <c r="O178" i="1"/>
  <c r="N178" i="1"/>
  <c r="M178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R177" i="1"/>
  <c r="Q177" i="1"/>
  <c r="P177" i="1"/>
  <c r="O177" i="1"/>
  <c r="N177" i="1"/>
  <c r="M177" i="1"/>
  <c r="AA170" i="1"/>
  <c r="AG169" i="1"/>
  <c r="AF169" i="1"/>
  <c r="AE169" i="1"/>
  <c r="AD169" i="1"/>
  <c r="AC169" i="1"/>
  <c r="AB169" i="1"/>
  <c r="AA169" i="1"/>
  <c r="Z169" i="1"/>
  <c r="Y169" i="1"/>
  <c r="S169" i="1"/>
  <c r="R169" i="1"/>
  <c r="Q169" i="1"/>
  <c r="P169" i="1"/>
  <c r="O169" i="1"/>
  <c r="N169" i="1"/>
  <c r="B169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J152" i="1"/>
  <c r="F152" i="1"/>
  <c r="B152" i="1"/>
  <c r="J151" i="1"/>
  <c r="F151" i="1"/>
  <c r="B151" i="1"/>
  <c r="J150" i="1"/>
  <c r="F150" i="1"/>
  <c r="B150" i="1"/>
  <c r="J149" i="1"/>
  <c r="F149" i="1"/>
  <c r="B149" i="1"/>
  <c r="J148" i="1"/>
  <c r="F148" i="1"/>
  <c r="B148" i="1"/>
  <c r="J147" i="1"/>
  <c r="F147" i="1"/>
  <c r="B147" i="1"/>
  <c r="J146" i="1"/>
  <c r="F146" i="1"/>
  <c r="B146" i="1"/>
  <c r="J145" i="1"/>
  <c r="F145" i="1"/>
  <c r="B145" i="1"/>
  <c r="J144" i="1"/>
  <c r="F144" i="1"/>
  <c r="B144" i="1"/>
  <c r="J135" i="1"/>
  <c r="F135" i="1"/>
  <c r="B135" i="1"/>
  <c r="J134" i="1"/>
  <c r="F134" i="1"/>
  <c r="B134" i="1"/>
  <c r="J133" i="1"/>
  <c r="F133" i="1"/>
  <c r="B133" i="1"/>
  <c r="J132" i="1"/>
  <c r="F132" i="1"/>
  <c r="B132" i="1"/>
  <c r="J131" i="1"/>
  <c r="F131" i="1"/>
  <c r="B131" i="1"/>
  <c r="J130" i="1"/>
  <c r="F130" i="1"/>
  <c r="B130" i="1"/>
  <c r="J129" i="1"/>
  <c r="F129" i="1"/>
  <c r="B129" i="1"/>
  <c r="B128" i="1"/>
  <c r="J127" i="1"/>
  <c r="F127" i="1"/>
  <c r="B127" i="1"/>
  <c r="B126" i="1"/>
  <c r="J125" i="1"/>
  <c r="F125" i="1"/>
  <c r="B125" i="1"/>
  <c r="J124" i="1"/>
  <c r="F124" i="1"/>
  <c r="B124" i="1"/>
  <c r="J123" i="1"/>
  <c r="F123" i="1"/>
  <c r="B123" i="1"/>
  <c r="J122" i="1"/>
  <c r="F122" i="1"/>
  <c r="B122" i="1"/>
  <c r="J121" i="1"/>
  <c r="F121" i="1"/>
  <c r="B121" i="1"/>
  <c r="J120" i="1"/>
  <c r="F120" i="1"/>
  <c r="B120" i="1"/>
  <c r="J119" i="1"/>
  <c r="F119" i="1"/>
  <c r="B119" i="1"/>
  <c r="J118" i="1"/>
  <c r="F118" i="1"/>
  <c r="B118" i="1"/>
  <c r="J117" i="1"/>
  <c r="F117" i="1"/>
  <c r="B117" i="1"/>
  <c r="J116" i="1"/>
  <c r="F116" i="1"/>
  <c r="B116" i="1"/>
  <c r="J115" i="1"/>
  <c r="F115" i="1"/>
  <c r="B115" i="1"/>
  <c r="J114" i="1"/>
  <c r="F114" i="1"/>
  <c r="B114" i="1"/>
  <c r="J113" i="1"/>
  <c r="F113" i="1"/>
  <c r="B113" i="1"/>
  <c r="J112" i="1"/>
  <c r="F112" i="1"/>
  <c r="B112" i="1"/>
  <c r="J111" i="1"/>
  <c r="F111" i="1"/>
  <c r="B111" i="1"/>
  <c r="J110" i="1"/>
  <c r="F110" i="1"/>
  <c r="B110" i="1"/>
  <c r="J109" i="1"/>
  <c r="B109" i="1"/>
  <c r="AG170" i="1"/>
  <c r="AF170" i="1"/>
  <c r="AE170" i="1"/>
  <c r="AD170" i="1"/>
  <c r="AC170" i="1"/>
  <c r="Z108" i="1"/>
  <c r="Y108" i="1"/>
  <c r="Y170" i="1" s="1"/>
  <c r="S108" i="1"/>
  <c r="S170" i="1" s="1"/>
  <c r="R108" i="1"/>
  <c r="R170" i="1" s="1"/>
  <c r="Q108" i="1"/>
  <c r="Q170" i="1" s="1"/>
  <c r="P108" i="1"/>
  <c r="P170" i="1" s="1"/>
  <c r="O108" i="1"/>
  <c r="N108" i="1"/>
  <c r="Z96" i="1"/>
  <c r="Y96" i="1"/>
  <c r="S96" i="1"/>
  <c r="R96" i="1"/>
  <c r="Q96" i="1"/>
  <c r="P96" i="1"/>
  <c r="O96" i="1"/>
  <c r="N96" i="1"/>
  <c r="Z95" i="1"/>
  <c r="Y95" i="1"/>
  <c r="S95" i="1"/>
  <c r="R95" i="1"/>
  <c r="Q95" i="1"/>
  <c r="P95" i="1"/>
  <c r="O95" i="1"/>
  <c r="N95" i="1"/>
  <c r="AA171" i="1" l="1"/>
  <c r="N171" i="1"/>
  <c r="N170" i="1"/>
  <c r="AB170" i="1"/>
  <c r="AB171" i="1" s="1"/>
  <c r="AC171" i="1"/>
  <c r="AD171" i="1"/>
  <c r="AE171" i="1"/>
  <c r="AF171" i="1"/>
  <c r="AG171" i="1"/>
  <c r="Z171" i="1"/>
  <c r="Z170" i="1"/>
  <c r="Y171" i="1"/>
  <c r="P171" i="1"/>
  <c r="Q171" i="1"/>
  <c r="R171" i="1"/>
  <c r="O170" i="1"/>
  <c r="O171" i="1" s="1"/>
  <c r="S171" i="1"/>
  <c r="F27" i="1"/>
  <c r="F28" i="1"/>
  <c r="F29" i="1"/>
  <c r="F30" i="1"/>
  <c r="F32" i="1"/>
  <c r="F33" i="1"/>
  <c r="F34" i="1"/>
  <c r="F35" i="1"/>
  <c r="F36" i="1"/>
  <c r="F37" i="1"/>
  <c r="F38" i="1"/>
  <c r="F39" i="1"/>
  <c r="F40" i="1"/>
  <c r="F41" i="1"/>
  <c r="F42" i="1"/>
  <c r="F51" i="1" l="1"/>
  <c r="F52" i="1"/>
  <c r="F53" i="1"/>
  <c r="F54" i="1"/>
  <c r="F55" i="1"/>
  <c r="F56" i="1"/>
  <c r="F57" i="1"/>
  <c r="F76" i="1"/>
  <c r="F77" i="1"/>
  <c r="F78" i="1"/>
  <c r="F79" i="1"/>
  <c r="F80" i="1"/>
  <c r="F81" i="1"/>
  <c r="F82" i="1"/>
  <c r="F83" i="1"/>
  <c r="F84" i="1"/>
  <c r="F85" i="1"/>
  <c r="F26" i="1"/>
  <c r="B25" i="1" l="1"/>
  <c r="N87" i="1"/>
  <c r="O87" i="1"/>
  <c r="P87" i="1"/>
  <c r="Q87" i="1"/>
  <c r="R87" i="1"/>
  <c r="V87" i="1"/>
  <c r="W87" i="1"/>
  <c r="Z87" i="1"/>
  <c r="AA87" i="1"/>
  <c r="AB87" i="1"/>
  <c r="AC87" i="1"/>
  <c r="AD87" i="1"/>
  <c r="AE87" i="1"/>
  <c r="AF87" i="1"/>
  <c r="AG87" i="1"/>
  <c r="M87" i="1"/>
  <c r="N11" i="1" l="1"/>
  <c r="B27" i="1" l="1"/>
  <c r="B28" i="1"/>
  <c r="B29" i="1"/>
  <c r="B30" i="1"/>
  <c r="B32" i="1"/>
  <c r="B33" i="1"/>
  <c r="B34" i="1"/>
  <c r="B35" i="1"/>
  <c r="B36" i="1"/>
  <c r="B37" i="1"/>
  <c r="B38" i="1"/>
  <c r="B39" i="1"/>
  <c r="B40" i="1"/>
  <c r="B41" i="1"/>
  <c r="B42" i="1"/>
  <c r="B44" i="1"/>
  <c r="B45" i="1"/>
  <c r="B47" i="1"/>
  <c r="B46" i="1"/>
  <c r="B49" i="1"/>
  <c r="B50" i="1"/>
  <c r="B51" i="1"/>
  <c r="B52" i="1"/>
  <c r="B53" i="1"/>
  <c r="B54" i="1"/>
  <c r="B55" i="1"/>
  <c r="B56" i="1"/>
  <c r="B57" i="1"/>
  <c r="B63" i="1"/>
  <c r="B64" i="1"/>
  <c r="B65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7" i="1"/>
  <c r="J25" i="1" l="1"/>
  <c r="M24" i="1" l="1"/>
  <c r="M88" i="1" s="1"/>
  <c r="M11" i="1"/>
  <c r="N24" i="1" l="1"/>
  <c r="N88" i="1" s="1"/>
  <c r="AF24" i="1"/>
  <c r="P24" i="1"/>
  <c r="Q24" i="1"/>
  <c r="R24" i="1"/>
  <c r="U24" i="1"/>
  <c r="V88" i="1"/>
  <c r="V89" i="1" s="1"/>
  <c r="O24" i="1"/>
  <c r="AG24" i="1"/>
  <c r="AE24" i="1"/>
  <c r="W24" i="1"/>
  <c r="AF11" i="1"/>
  <c r="P11" i="1"/>
  <c r="Q11" i="1"/>
  <c r="R11" i="1"/>
  <c r="U11" i="1"/>
  <c r="O11" i="1"/>
  <c r="AG11" i="1"/>
  <c r="AE11" i="1"/>
  <c r="W11" i="1"/>
  <c r="M89" i="1"/>
  <c r="U88" i="1" l="1"/>
  <c r="U89" i="1" s="1"/>
  <c r="AB88" i="1"/>
  <c r="AB89" i="1" s="1"/>
  <c r="AD88" i="1"/>
  <c r="AD89" i="1" s="1"/>
  <c r="Z88" i="1"/>
  <c r="Z89" i="1" s="1"/>
  <c r="R88" i="1"/>
  <c r="R89" i="1" s="1"/>
  <c r="AF88" i="1"/>
  <c r="AF89" i="1" s="1"/>
  <c r="AA88" i="1"/>
  <c r="AA89" i="1" s="1"/>
  <c r="Q88" i="1"/>
  <c r="Q89" i="1" s="1"/>
  <c r="P88" i="1"/>
  <c r="P89" i="1" s="1"/>
  <c r="AG88" i="1"/>
  <c r="AG89" i="1" s="1"/>
  <c r="O88" i="1"/>
  <c r="O89" i="1" s="1"/>
  <c r="AC88" i="1"/>
  <c r="AC89" i="1" s="1"/>
  <c r="N89" i="1"/>
  <c r="AE88" i="1"/>
  <c r="AE89" i="1" s="1"/>
  <c r="W88" i="1"/>
  <c r="W89" i="1" s="1"/>
  <c r="D7" i="1"/>
  <c r="D91" i="1" s="1"/>
  <c r="D173" i="1" l="1"/>
  <c r="B92" i="1"/>
  <c r="D255" i="1" l="1"/>
  <c r="B174" i="1"/>
  <c r="B256" i="1" l="1"/>
</calcChain>
</file>

<file path=xl/sharedStrings.xml><?xml version="1.0" encoding="utf-8"?>
<sst xmlns="http://schemas.openxmlformats.org/spreadsheetml/2006/main" count="215" uniqueCount="110">
  <si>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</si>
  <si>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</si>
  <si>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</si>
  <si>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</si>
  <si>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</si>
  <si>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</si>
  <si>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</si>
  <si>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</si>
  <si>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</si>
  <si>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</si>
  <si>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</si>
  <si>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</si>
  <si>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</si>
  <si>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</si>
  <si>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</si>
  <si>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</si>
  <si>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</si>
  <si>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</si>
  <si>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</si>
  <si>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$GS001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</si>
  <si>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</si>
  <si>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</si>
  <si>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</si>
  <si>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</si>
  <si>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</si>
  <si>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202E58100</t>
  </si>
  <si>
    <t>608E52000</t>
  </si>
  <si>
    <t>202E20010</t>
  </si>
  <si>
    <t>202E35200</t>
  </si>
  <si>
    <t>611E99574</t>
  </si>
  <si>
    <t xml:space="preserve">611E98180 </t>
  </si>
  <si>
    <t xml:space="preserve">611E98150 </t>
  </si>
  <si>
    <t>611E16400</t>
  </si>
  <si>
    <t>611E16600</t>
  </si>
  <si>
    <t>611E10600</t>
  </si>
  <si>
    <t>611E06100</t>
  </si>
  <si>
    <t>611E04600</t>
  </si>
  <si>
    <t>C-1</t>
  </si>
  <si>
    <t>C-2</t>
  </si>
  <si>
    <t>105+56.05</t>
  </si>
  <si>
    <t>CR-1</t>
  </si>
  <si>
    <t>CR-2</t>
  </si>
  <si>
    <t>CM-1</t>
  </si>
  <si>
    <t>GR-1</t>
  </si>
  <si>
    <t>F-1</t>
  </si>
  <si>
    <t>R-1</t>
  </si>
  <si>
    <t>R-2</t>
  </si>
  <si>
    <t>R-3</t>
  </si>
  <si>
    <t>R-4</t>
  </si>
  <si>
    <t>D-1</t>
  </si>
  <si>
    <t>D-2</t>
  </si>
  <si>
    <t>D-3</t>
  </si>
  <si>
    <t>HW-1</t>
  </si>
  <si>
    <t>202E38000</t>
  </si>
  <si>
    <t>602E20000</t>
  </si>
  <si>
    <t>D-10</t>
  </si>
  <si>
    <t>D-11</t>
  </si>
  <si>
    <t>D-13</t>
  </si>
  <si>
    <t>D-12</t>
  </si>
  <si>
    <t>D-14</t>
  </si>
  <si>
    <t>D-15</t>
  </si>
  <si>
    <t>D-16</t>
  </si>
  <si>
    <t>D-17</t>
  </si>
  <si>
    <t>D-18</t>
  </si>
  <si>
    <t>D-21</t>
  </si>
  <si>
    <t>D-22</t>
  </si>
  <si>
    <t>HW-20</t>
  </si>
  <si>
    <t>D-23</t>
  </si>
  <si>
    <t>D-24</t>
  </si>
  <si>
    <t>HW-21</t>
  </si>
  <si>
    <t>HW-22</t>
  </si>
  <si>
    <t>D-20</t>
  </si>
  <si>
    <t>611E98434</t>
  </si>
  <si>
    <t>P.24</t>
  </si>
  <si>
    <t>P.25</t>
  </si>
  <si>
    <t>P.27</t>
  </si>
  <si>
    <t>P.28</t>
  </si>
  <si>
    <t>609E12000</t>
  </si>
  <si>
    <t>609E26000</t>
  </si>
  <si>
    <t>202E35100</t>
  </si>
  <si>
    <t>S-1</t>
  </si>
  <si>
    <t>611E99654</t>
  </si>
  <si>
    <t>611E99655</t>
  </si>
  <si>
    <t>S-2</t>
  </si>
  <si>
    <t>W-1</t>
  </si>
  <si>
    <t>638E10700</t>
  </si>
  <si>
    <t>638E20498</t>
  </si>
  <si>
    <t>638E20536</t>
  </si>
  <si>
    <t>638E20698</t>
  </si>
  <si>
    <t>638E20750</t>
  </si>
  <si>
    <t xml:space="preserve"> (BCWS 2220)</t>
  </si>
  <si>
    <t xml:space="preserve"> (BCWS 2250)</t>
  </si>
  <si>
    <t xml:space="preserve"> (BCWS 2240)</t>
  </si>
  <si>
    <t>P.26</t>
  </si>
  <si>
    <t>609E72000</t>
  </si>
  <si>
    <t>202E75000</t>
  </si>
  <si>
    <t>607E23000</t>
  </si>
  <si>
    <t>638E10400</t>
  </si>
  <si>
    <t xml:space="preserve"> , ADJUST TO GRADE (BCWS 2220)</t>
  </si>
  <si>
    <t>202E98100</t>
  </si>
  <si>
    <t>607E98000</t>
  </si>
  <si>
    <t>WOOD FENCE</t>
  </si>
  <si>
    <t>611E98510</t>
  </si>
  <si>
    <t>BT-1</t>
  </si>
  <si>
    <t>BT-2</t>
  </si>
  <si>
    <t>P.29</t>
  </si>
  <si>
    <t>606E26550</t>
  </si>
  <si>
    <t xml:space="preserve"> ABANDONED TRAFFIC CONTROL CABINET REMOVED</t>
  </si>
  <si>
    <t>608E10000</t>
  </si>
  <si>
    <t>608E53020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</si>
</sst>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5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18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0" fontId="3" fillId="3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5" borderId="20" xfId="0" applyFont="1" applyFill="1" applyBorder="1" applyAlignment="1" applyProtection="1">
      <alignment vertical="center"/>
    </xf>
    <xf numFmtId="0" fontId="4" fillId="6" borderId="0" xfId="2" applyFont="1" applyFill="1" applyAlignment="1" applyProtection="1">
      <alignment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67" fontId="4" fillId="0" borderId="3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" fontId="4" fillId="0" borderId="3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6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5" borderId="38" xfId="0" applyFont="1" applyFill="1" applyBorder="1" applyAlignment="1" applyProtection="1">
      <alignment vertical="center"/>
    </xf>
    <xf numFmtId="0" fontId="4" fillId="5" borderId="19" xfId="0" applyFont="1" applyFill="1" applyBorder="1" applyAlignment="1" applyProtection="1">
      <alignment vertical="center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10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4" xfId="0" applyFont="1" applyFill="1" applyBorder="1" applyAlignment="1" applyProtection="1">
      <alignment horizontal="left" vertical="center"/>
      <protection locked="0"/>
    </xf>
    <xf numFmtId="164" fontId="4" fillId="0" borderId="45" xfId="0" applyNumberFormat="1" applyFont="1" applyFill="1" applyBorder="1" applyAlignment="1" applyProtection="1">
      <alignment horizontal="center" vertical="center"/>
      <protection locked="0"/>
    </xf>
    <xf numFmtId="164" fontId="4" fillId="0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</xf>
    <xf numFmtId="164" fontId="4" fillId="0" borderId="46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right" vertical="center"/>
      <protection locked="0"/>
    </xf>
    <xf numFmtId="0" fontId="4" fillId="0" borderId="9" xfId="0" applyFont="1" applyFill="1" applyBorder="1" applyAlignment="1" applyProtection="1">
      <alignment horizontal="right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48" xfId="0" applyFont="1" applyFill="1" applyBorder="1" applyAlignment="1" applyProtection="1">
      <alignment horizontal="center" vertical="center"/>
      <protection locked="0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0" fontId="4" fillId="0" borderId="50" xfId="0" applyFont="1" applyFill="1" applyBorder="1" applyAlignment="1" applyProtection="1">
      <alignment horizontal="right" vertical="center"/>
      <protection locked="0"/>
    </xf>
    <xf numFmtId="0" fontId="4" fillId="0" borderId="13" xfId="0" applyFont="1" applyFill="1" applyBorder="1" applyAlignment="1" applyProtection="1">
      <alignment horizontal="right" vertical="center"/>
      <protection locked="0"/>
    </xf>
    <xf numFmtId="0" fontId="4" fillId="0" borderId="27" xfId="0" applyFont="1" applyFill="1" applyBorder="1" applyAlignment="1" applyProtection="1">
      <alignment horizontal="left" vertical="center"/>
      <protection locked="0"/>
    </xf>
    <xf numFmtId="0" fontId="4" fillId="0" borderId="45" xfId="0" applyFont="1" applyFill="1" applyBorder="1" applyAlignment="1" applyProtection="1">
      <alignment horizontal="right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2" fontId="4" fillId="0" borderId="30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167" fontId="4" fillId="0" borderId="2" xfId="0" applyNumberFormat="1" applyFont="1" applyFill="1" applyBorder="1" applyAlignment="1" applyProtection="1">
      <alignment horizontal="center" vertical="center"/>
      <protection locked="0"/>
    </xf>
    <xf numFmtId="168" fontId="4" fillId="0" borderId="36" xfId="0" applyNumberFormat="1" applyFont="1" applyFill="1" applyBorder="1" applyAlignment="1" applyProtection="1">
      <alignment horizontal="center" vertical="center"/>
      <protection locked="0"/>
    </xf>
    <xf numFmtId="168" fontId="4" fillId="0" borderId="7" xfId="0" applyNumberFormat="1" applyFont="1" applyFill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  <protection locked="0"/>
    </xf>
    <xf numFmtId="168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0" xfId="0" applyNumberFormat="1" applyFont="1" applyFill="1" applyBorder="1" applyAlignment="1" applyProtection="1">
      <alignment horizontal="center" vertical="center"/>
    </xf>
    <xf numFmtId="1" fontId="4" fillId="0" borderId="3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40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56" xfId="0" applyNumberFormat="1" applyFont="1" applyFill="1" applyBorder="1" applyAlignment="1" applyProtection="1">
      <alignment horizontal="center" vertical="center"/>
    </xf>
    <xf numFmtId="0" fontId="4" fillId="0" borderId="57" xfId="0" applyFont="1" applyFill="1" applyBorder="1" applyAlignment="1" applyProtection="1">
      <alignment horizontal="center" vertical="center"/>
      <protection locked="0"/>
    </xf>
    <xf numFmtId="164" fontId="4" fillId="0" borderId="40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40" xfId="0" applyNumberFormat="1" applyFont="1" applyFill="1" applyBorder="1" applyAlignment="1" applyProtection="1">
      <alignment horizontal="center" vertical="center"/>
      <protection locked="0"/>
    </xf>
    <xf numFmtId="2" fontId="4" fillId="0" borderId="31" xfId="0" applyNumberFormat="1" applyFont="1" applyFill="1" applyBorder="1" applyAlignment="1" applyProtection="1">
      <alignment horizontal="center" vertical="center"/>
    </xf>
    <xf numFmtId="168" fontId="4" fillId="0" borderId="31" xfId="0" applyNumberFormat="1" applyFont="1" applyFill="1" applyBorder="1" applyAlignment="1" applyProtection="1">
      <alignment horizontal="center" vertical="center"/>
    </xf>
    <xf numFmtId="164" fontId="4" fillId="0" borderId="40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30" xfId="0" applyFont="1" applyFill="1" applyBorder="1" applyAlignment="1" applyProtection="1">
      <alignment horizontal="center" vertical="center" textRotation="90" wrapText="1"/>
      <protection locked="0"/>
    </xf>
    <xf numFmtId="0" fontId="7" fillId="0" borderId="37" xfId="0" applyFont="1" applyFill="1" applyBorder="1" applyAlignment="1" applyProtection="1">
      <alignment horizontal="center" vertical="center" textRotation="90" wrapText="1"/>
      <protection locked="0"/>
    </xf>
    <xf numFmtId="0" fontId="4" fillId="0" borderId="53" xfId="0" applyFont="1" applyFill="1" applyBorder="1" applyAlignment="1" applyProtection="1">
      <alignment horizontal="center" vertical="center" textRotation="90" wrapText="1"/>
    </xf>
    <xf numFmtId="0" fontId="4" fillId="0" borderId="54" xfId="0" applyFont="1" applyFill="1" applyBorder="1" applyAlignment="1" applyProtection="1">
      <alignment horizontal="center" vertical="center" textRotation="90" wrapText="1"/>
    </xf>
    <xf numFmtId="0" fontId="4" fillId="0" borderId="55" xfId="0" applyFont="1" applyFill="1" applyBorder="1" applyAlignment="1" applyProtection="1">
      <alignment horizontal="center" vertical="center" textRotation="90" wrapText="1"/>
    </xf>
    <xf numFmtId="0" fontId="7" fillId="0" borderId="35" xfId="0" applyFont="1" applyFill="1" applyBorder="1" applyAlignment="1" applyProtection="1">
      <alignment horizontal="center" vertical="center" textRotation="90" wrapText="1"/>
      <protection locked="0"/>
    </xf>
    <xf numFmtId="0" fontId="7" fillId="0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32" xfId="0" applyFont="1" applyFill="1" applyBorder="1" applyAlignment="1" applyProtection="1">
      <alignment horizontal="center" vertical="center" textRotation="90" wrapText="1"/>
      <protection locked="0"/>
    </xf>
    <xf numFmtId="0" fontId="7" fillId="0" borderId="14" xfId="0" applyFont="1" applyFill="1" applyBorder="1" applyAlignment="1" applyProtection="1">
      <alignment horizontal="center" vertical="center" textRotation="90" wrapText="1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7" fillId="0" borderId="39" xfId="0" applyFont="1" applyFill="1" applyBorder="1" applyAlignment="1" applyProtection="1">
      <alignment horizontal="center" vertical="center" textRotation="90" wrapText="1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  <protection locked="0"/>
    </xf>
    <xf numFmtId="0" fontId="4" fillId="0" borderId="51" xfId="0" applyFont="1" applyFill="1" applyBorder="1" applyAlignment="1" applyProtection="1">
      <alignment horizontal="center" vertical="center" textRotation="90" wrapText="1"/>
    </xf>
    <xf numFmtId="0" fontId="4" fillId="0" borderId="37" xfId="0" applyFont="1" applyFill="1" applyBorder="1" applyAlignment="1" applyProtection="1">
      <alignment horizontal="center" vertical="center" textRotation="90" wrapText="1"/>
    </xf>
    <xf numFmtId="0" fontId="4" fillId="0" borderId="52" xfId="0" applyFont="1" applyFill="1" applyBorder="1" applyAlignment="1" applyProtection="1">
      <alignment horizontal="center" vertical="center" textRotation="90" wrapText="1"/>
    </xf>
    <xf numFmtId="0" fontId="7" fillId="0" borderId="35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0" fontId="8" fillId="7" borderId="22" xfId="2" applyFont="1" applyFill="1" applyBorder="1" applyAlignment="1" applyProtection="1">
      <alignment horizontal="center" vertical="center" wrapText="1"/>
    </xf>
    <xf numFmtId="0" fontId="8" fillId="7" borderId="23" xfId="2" applyFont="1" applyFill="1" applyBorder="1" applyAlignment="1" applyProtection="1">
      <alignment horizontal="center" vertical="center" wrapText="1"/>
    </xf>
    <xf numFmtId="0" fontId="8" fillId="7" borderId="24" xfId="2" applyFont="1" applyFill="1" applyBorder="1" applyAlignment="1" applyProtection="1">
      <alignment horizontal="center" vertical="center" wrapText="1"/>
    </xf>
    <xf numFmtId="0" fontId="8" fillId="7" borderId="25" xfId="2" applyFont="1" applyFill="1" applyBorder="1" applyAlignment="1" applyProtection="1">
      <alignment horizontal="center" vertical="center" wrapText="1"/>
    </xf>
    <xf numFmtId="0" fontId="8" fillId="7" borderId="0" xfId="2" applyFont="1" applyFill="1" applyBorder="1" applyAlignment="1" applyProtection="1">
      <alignment horizontal="center" vertical="center" wrapText="1"/>
    </xf>
    <xf numFmtId="0" fontId="8" fillId="7" borderId="15" xfId="2" applyFont="1" applyFill="1" applyBorder="1" applyAlignment="1" applyProtection="1">
      <alignment horizontal="center" vertical="center" wrapText="1"/>
    </xf>
    <xf numFmtId="0" fontId="8" fillId="7" borderId="26" xfId="2" applyFont="1" applyFill="1" applyBorder="1" applyAlignment="1" applyProtection="1">
      <alignment horizontal="center" vertical="center" wrapText="1"/>
    </xf>
    <xf numFmtId="0" fontId="8" fillId="7" borderId="16" xfId="2" applyFont="1" applyFill="1" applyBorder="1" applyAlignment="1" applyProtection="1">
      <alignment horizontal="center" vertical="center" wrapText="1"/>
    </xf>
    <xf numFmtId="0" fontId="8" fillId="7" borderId="17" xfId="2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/>
      <protection locked="0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89</xdr:row>
      <xdr:rowOff>0</xdr:rowOff>
    </xdr:from>
    <xdr:to>
      <xdr:col>33</xdr:col>
      <xdr:colOff>0</xdr:colOff>
      <xdr:row>89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89</xdr:row>
      <xdr:rowOff>0</xdr:rowOff>
    </xdr:from>
    <xdr:to>
      <xdr:col>46</xdr:col>
      <xdr:colOff>161925</xdr:colOff>
      <xdr:row>89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89</xdr:row>
      <xdr:rowOff>0</xdr:rowOff>
    </xdr:from>
    <xdr:to>
      <xdr:col>45</xdr:col>
      <xdr:colOff>66675</xdr:colOff>
      <xdr:row>89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170</xdr:row>
      <xdr:rowOff>0</xdr:rowOff>
    </xdr:from>
    <xdr:to>
      <xdr:col>33</xdr:col>
      <xdr:colOff>0</xdr:colOff>
      <xdr:row>170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170</xdr:row>
      <xdr:rowOff>0</xdr:rowOff>
    </xdr:from>
    <xdr:to>
      <xdr:col>33</xdr:col>
      <xdr:colOff>0</xdr:colOff>
      <xdr:row>170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252</xdr:row>
      <xdr:rowOff>0</xdr:rowOff>
    </xdr:from>
    <xdr:to>
      <xdr:col>33</xdr:col>
      <xdr:colOff>0</xdr:colOff>
      <xdr:row>252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334</xdr:row>
      <xdr:rowOff>0</xdr:rowOff>
    </xdr:from>
    <xdr:to>
      <xdr:col>33</xdr:col>
      <xdr:colOff>0</xdr:colOff>
      <xdr:row>334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35"/>
  <sheetViews>
    <sheetView showGridLines="0" tabSelected="1" topLeftCell="C10" zoomScaleNormal="100" workbookViewId="0">
      <selection activeCell="H66" sqref="H66:L66"/>
    </sheetView>
  </sheetViews>
  <sheetFormatPr defaultRowHeight="12.75" customHeight="1" x14ac:dyDescent="0.2"/>
  <cols>
    <col min="1" max="1" width="2.5703125" style="21" customWidth="1"/>
    <col min="2" max="2" width="9.140625" style="21"/>
    <col min="3" max="3" width="2.7109375" style="21" customWidth="1"/>
    <col min="4" max="4" width="11.42578125" style="21" customWidth="1"/>
    <col min="5" max="5" width="5.42578125" style="21" customWidth="1"/>
    <col min="6" max="6" width="1.42578125" style="21" customWidth="1"/>
    <col min="7" max="7" width="5.42578125" style="21" customWidth="1"/>
    <col min="8" max="8" width="14.85546875" style="21" customWidth="1"/>
    <col min="9" max="9" width="6" style="21" customWidth="1"/>
    <col min="10" max="10" width="4.85546875" style="21" customWidth="1"/>
    <col min="11" max="11" width="14.85546875" style="21" customWidth="1"/>
    <col min="12" max="12" width="6" style="21" customWidth="1"/>
    <col min="13" max="13" width="9.7109375" style="22" customWidth="1"/>
    <col min="14" max="33" width="9.7109375" style="23" customWidth="1"/>
    <col min="34" max="34" width="2.7109375" style="21" customWidth="1"/>
    <col min="35" max="37" width="10.140625" style="21" customWidth="1"/>
    <col min="38" max="16384" width="9.140625" style="21"/>
  </cols>
  <sheetData>
    <row r="1" spans="1:40" ht="12.75" customHeight="1" thickBot="1" x14ac:dyDescent="0.25">
      <c r="A1" s="5">
        <v>1</v>
      </c>
      <c r="D1" s="3" t="s">
        <v>5</v>
      </c>
      <c r="E1" s="19" t="s">
        <v>14</v>
      </c>
      <c r="F1" s="2" t="s">
        <v>13</v>
      </c>
      <c r="G1" s="2"/>
      <c r="H1" s="3"/>
      <c r="I1" s="3"/>
      <c r="J1" s="19"/>
      <c r="K1" s="2"/>
      <c r="L1" s="1"/>
      <c r="M1" s="1"/>
      <c r="N1" s="1"/>
      <c r="O1" s="14"/>
      <c r="P1" s="1"/>
      <c r="Q1" s="1"/>
      <c r="R1" s="1"/>
      <c r="S1" s="1"/>
      <c r="T1" s="1"/>
      <c r="U1" s="14"/>
      <c r="V1" s="14"/>
      <c r="W1" s="14"/>
      <c r="X1" s="14"/>
      <c r="Y1" s="14"/>
      <c r="Z1" s="14"/>
      <c r="AA1" s="12"/>
      <c r="AB1" s="12"/>
      <c r="AC1" s="1"/>
      <c r="AD1" s="1"/>
      <c r="AE1" s="12"/>
      <c r="AF1" s="12"/>
      <c r="AG1" s="16"/>
      <c r="AI1" s="30">
        <v>1</v>
      </c>
      <c r="AJ1" s="31"/>
      <c r="AK1" s="31"/>
    </row>
    <row r="2" spans="1:40" ht="12.75" customHeight="1" x14ac:dyDescent="0.2">
      <c r="D2" s="3" t="s">
        <v>4</v>
      </c>
      <c r="E2" s="19" t="s">
        <v>15</v>
      </c>
      <c r="F2" s="2" t="s">
        <v>24</v>
      </c>
      <c r="G2" s="2"/>
      <c r="H2" s="3"/>
      <c r="I2" s="3"/>
      <c r="J2" s="19"/>
      <c r="K2" s="2"/>
      <c r="L2" s="1"/>
      <c r="M2" s="1"/>
      <c r="N2" s="1"/>
      <c r="O2" s="14"/>
      <c r="P2" s="1"/>
      <c r="Q2" s="1"/>
      <c r="R2" s="1"/>
      <c r="S2" s="1"/>
      <c r="T2" s="1"/>
      <c r="U2" s="14"/>
      <c r="V2" s="14"/>
      <c r="W2" s="14"/>
      <c r="X2" s="14"/>
      <c r="Y2" s="14"/>
      <c r="Z2" s="14"/>
      <c r="AA2" s="12"/>
      <c r="AB2" s="12"/>
      <c r="AC2" s="1"/>
      <c r="AD2" s="1"/>
      <c r="AE2" s="12"/>
      <c r="AF2" s="12"/>
      <c r="AG2" s="16"/>
      <c r="AI2" s="139" t="s">
        <v>20</v>
      </c>
      <c r="AJ2" s="140"/>
      <c r="AK2" s="141"/>
    </row>
    <row r="3" spans="1:40" ht="12.75" customHeight="1" x14ac:dyDescent="0.2">
      <c r="D3" s="3"/>
      <c r="E3" s="19" t="s">
        <v>16</v>
      </c>
      <c r="F3" s="2" t="s">
        <v>11</v>
      </c>
      <c r="G3" s="2"/>
      <c r="H3" s="3"/>
      <c r="I3" s="3"/>
      <c r="J3" s="19"/>
      <c r="K3" s="2"/>
      <c r="L3" s="1"/>
      <c r="M3" s="1"/>
      <c r="N3" s="1"/>
      <c r="O3" s="2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12"/>
      <c r="AB3" s="12"/>
      <c r="AC3" s="1"/>
      <c r="AD3" s="1"/>
      <c r="AE3" s="12"/>
      <c r="AF3" s="12"/>
      <c r="AG3" s="16"/>
      <c r="AI3" s="142"/>
      <c r="AJ3" s="143"/>
      <c r="AK3" s="144"/>
    </row>
    <row r="4" spans="1:40" ht="12.75" customHeight="1" thickBot="1" x14ac:dyDescent="0.25">
      <c r="D4" s="4"/>
      <c r="E4" s="19" t="s">
        <v>17</v>
      </c>
      <c r="F4" s="2" t="s">
        <v>12</v>
      </c>
      <c r="G4" s="2"/>
      <c r="H4" s="4"/>
      <c r="I4" s="4"/>
      <c r="J4" s="19"/>
      <c r="K4" s="2"/>
      <c r="L4" s="1"/>
      <c r="M4" s="1"/>
      <c r="N4" s="1"/>
      <c r="O4" s="2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12"/>
      <c r="AB4" s="12"/>
      <c r="AC4" s="1"/>
      <c r="AD4" s="1"/>
      <c r="AE4" s="12"/>
      <c r="AF4" s="12"/>
      <c r="AG4" s="16"/>
      <c r="AI4" s="145"/>
      <c r="AJ4" s="146"/>
      <c r="AK4" s="147"/>
    </row>
    <row r="5" spans="1:40" ht="12.75" customHeight="1" x14ac:dyDescent="0.2">
      <c r="D5" s="2"/>
      <c r="E5" s="2"/>
      <c r="F5" s="2"/>
      <c r="G5" s="3"/>
      <c r="H5" s="4"/>
      <c r="I5" s="4"/>
      <c r="J5" s="19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5"/>
      <c r="AB5" s="15"/>
      <c r="AC5" s="1"/>
      <c r="AD5" s="1"/>
      <c r="AE5" s="15"/>
      <c r="AF5" s="15"/>
      <c r="AG5" s="16"/>
    </row>
    <row r="6" spans="1:40" ht="12.75" customHeight="1" thickBot="1" x14ac:dyDescent="0.25"/>
    <row r="7" spans="1:40" ht="12.75" customHeight="1" thickBot="1" x14ac:dyDescent="0.25">
      <c r="B7" s="24" t="s">
        <v>8</v>
      </c>
      <c r="D7" s="117">
        <f>AI7</f>
        <v>1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I7" s="13">
        <v>1</v>
      </c>
      <c r="AJ7" s="25" t="s">
        <v>3</v>
      </c>
      <c r="AK7" s="26"/>
      <c r="AL7" s="26"/>
      <c r="AM7" s="26"/>
      <c r="AN7" s="26"/>
    </row>
    <row r="8" spans="1:40" ht="12.75" customHeight="1" thickBot="1" x14ac:dyDescent="0.25">
      <c r="B8" s="20" t="s">
        <v>19</v>
      </c>
      <c r="D8" s="118" t="s">
        <v>6</v>
      </c>
      <c r="E8" s="118"/>
      <c r="F8" s="118"/>
      <c r="G8" s="118"/>
      <c r="H8" s="118"/>
      <c r="I8" s="118"/>
      <c r="J8" s="118"/>
      <c r="K8" s="118"/>
      <c r="L8" s="118"/>
      <c r="M8" s="17" t="s">
        <v>27</v>
      </c>
      <c r="N8" s="17" t="s">
        <v>79</v>
      </c>
      <c r="O8" s="17" t="s">
        <v>28</v>
      </c>
      <c r="P8" s="17" t="s">
        <v>53</v>
      </c>
      <c r="Q8" s="17" t="s">
        <v>25</v>
      </c>
      <c r="R8" s="17" t="s">
        <v>95</v>
      </c>
      <c r="S8" s="17" t="s">
        <v>99</v>
      </c>
      <c r="T8" s="17" t="s">
        <v>100</v>
      </c>
      <c r="U8" s="17" t="s">
        <v>106</v>
      </c>
      <c r="V8" s="17" t="s">
        <v>96</v>
      </c>
      <c r="W8" s="17" t="s">
        <v>108</v>
      </c>
      <c r="X8" s="17" t="s">
        <v>26</v>
      </c>
      <c r="Y8" s="17" t="s">
        <v>109</v>
      </c>
      <c r="Z8" s="17" t="s">
        <v>94</v>
      </c>
      <c r="AA8" s="17" t="s">
        <v>77</v>
      </c>
      <c r="AB8" s="17" t="s">
        <v>78</v>
      </c>
      <c r="AC8" s="17" t="s">
        <v>81</v>
      </c>
      <c r="AD8" s="17" t="s">
        <v>82</v>
      </c>
      <c r="AE8" s="17"/>
      <c r="AF8" s="17"/>
      <c r="AG8" s="17"/>
    </row>
    <row r="9" spans="1:40" ht="12.75" customHeight="1" x14ac:dyDescent="0.2">
      <c r="B9" s="33"/>
      <c r="D9" s="118" t="s">
        <v>22</v>
      </c>
      <c r="E9" s="118"/>
      <c r="F9" s="118"/>
      <c r="G9" s="118"/>
      <c r="H9" s="118"/>
      <c r="I9" s="118"/>
      <c r="J9" s="118"/>
      <c r="K9" s="118"/>
      <c r="L9" s="118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40" ht="12.75" customHeight="1" thickBot="1" x14ac:dyDescent="0.25"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36"/>
      <c r="N10" s="36"/>
      <c r="O10" s="36"/>
      <c r="P10" s="36"/>
      <c r="Q10" s="36"/>
      <c r="R10" s="36"/>
      <c r="S10" s="36" t="s">
        <v>107</v>
      </c>
      <c r="T10" s="36" t="s">
        <v>101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40" ht="12.75" customHeight="1" x14ac:dyDescent="0.2">
      <c r="B11" s="128" t="s">
        <v>9</v>
      </c>
      <c r="D11" s="106" t="s">
        <v>18</v>
      </c>
      <c r="E11" s="111" t="s">
        <v>0</v>
      </c>
      <c r="F11" s="112"/>
      <c r="G11" s="113"/>
      <c r="H11" s="122" t="s">
        <v>1</v>
      </c>
      <c r="I11" s="123"/>
      <c r="J11" s="123"/>
      <c r="K11" s="123"/>
      <c r="L11" s="124"/>
      <c r="M11" s="37" t="str">
        <f t="shared" ref="M11:AG11" si="0">IF(OR(TRIM(M8)=0,TRIM(M8)=""),"",IF(IFERROR(TRIM(INDEX(QryItemNamed,MATCH(TRIM(M8),ITEM,0),2)),"")="Y","SPECIAL",LEFT(IFERROR(TRIM(INDEX(ITEM,MATCH(TRIM(M8),ITEM,0))),""),3)))</f>
        <v>202</v>
      </c>
      <c r="N11" s="38" t="str">
        <f t="shared" si="0"/>
        <v>202</v>
      </c>
      <c r="O11" s="38" t="str">
        <f t="shared" si="0"/>
        <v>202</v>
      </c>
      <c r="P11" s="38" t="str">
        <f t="shared" si="0"/>
        <v>202</v>
      </c>
      <c r="Q11" s="38" t="str">
        <f t="shared" si="0"/>
        <v>202</v>
      </c>
      <c r="R11" s="38" t="str">
        <f t="shared" si="0"/>
        <v>202</v>
      </c>
      <c r="S11" s="38" t="str">
        <f t="shared" ref="S11" si="1">IF(OR(TRIM(S8)=0,TRIM(S8)=""),"",IF(IFERROR(TRIM(INDEX(QryItemNamed,MATCH(TRIM(S8),ITEM,0),2)),"")="Y","SPECIAL",LEFT(IFERROR(TRIM(INDEX(ITEM,MATCH(TRIM(S8),ITEM,0))),""),3)))</f>
        <v>202</v>
      </c>
      <c r="T11" s="38" t="str">
        <f t="shared" ref="T11" si="2">IF(OR(TRIM(T8)=0,TRIM(T8)=""),"",IF(IFERROR(TRIM(INDEX(QryItemNamed,MATCH(TRIM(T8),ITEM,0),2)),"")="Y","SPECIAL",LEFT(IFERROR(TRIM(INDEX(ITEM,MATCH(TRIM(T8),ITEM,0))),""),3)))</f>
        <v>607</v>
      </c>
      <c r="U11" s="38" t="str">
        <f t="shared" si="0"/>
        <v>606</v>
      </c>
      <c r="V11" s="38" t="str">
        <f t="shared" si="0"/>
        <v>607</v>
      </c>
      <c r="W11" s="38" t="str">
        <f t="shared" si="0"/>
        <v>608</v>
      </c>
      <c r="X11" s="38" t="str">
        <f t="shared" ref="X11:Y11" si="3">IF(OR(TRIM(X8)=0,TRIM(X8)=""),"",IF(IFERROR(TRIM(INDEX(QryItemNamed,MATCH(TRIM(X8),ITEM,0),2)),"")="Y","SPECIAL",LEFT(IFERROR(TRIM(INDEX(ITEM,MATCH(TRIM(X8),ITEM,0))),""),3)))</f>
        <v>608</v>
      </c>
      <c r="Y11" s="38" t="str">
        <f t="shared" si="3"/>
        <v>608</v>
      </c>
      <c r="Z11" s="38" t="str">
        <f t="shared" si="0"/>
        <v>609</v>
      </c>
      <c r="AA11" s="38" t="str">
        <f t="shared" si="0"/>
        <v>609</v>
      </c>
      <c r="AB11" s="38" t="str">
        <f t="shared" si="0"/>
        <v>609</v>
      </c>
      <c r="AC11" s="38" t="str">
        <f t="shared" si="0"/>
        <v>611</v>
      </c>
      <c r="AD11" s="38" t="str">
        <f t="shared" si="0"/>
        <v>611</v>
      </c>
      <c r="AE11" s="38" t="str">
        <f t="shared" si="0"/>
        <v/>
      </c>
      <c r="AF11" s="38" t="str">
        <f t="shared" si="0"/>
        <v/>
      </c>
      <c r="AG11" s="38" t="str">
        <f t="shared" si="0"/>
        <v/>
      </c>
    </row>
    <row r="12" spans="1:40" ht="12.75" customHeight="1" x14ac:dyDescent="0.2">
      <c r="B12" s="129"/>
      <c r="D12" s="107"/>
      <c r="E12" s="114"/>
      <c r="F12" s="115"/>
      <c r="G12" s="116"/>
      <c r="H12" s="125"/>
      <c r="I12" s="126"/>
      <c r="J12" s="126"/>
      <c r="K12" s="126"/>
      <c r="L12" s="127"/>
      <c r="M12" s="119" t="str">
        <f t="shared" ref="M12:AG12" si="4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HEADWALL REMOVED</v>
      </c>
      <c r="N12" s="108" t="str">
        <f t="shared" si="4"/>
        <v>PIPE REMOVED, 24" AND UNDER</v>
      </c>
      <c r="O12" s="108" t="str">
        <f t="shared" si="4"/>
        <v>PIPE REMOVED, OVER 24"</v>
      </c>
      <c r="P12" s="108" t="str">
        <f t="shared" si="4"/>
        <v>GUARDRAIL REMOVED</v>
      </c>
      <c r="Q12" s="108" t="str">
        <f t="shared" si="4"/>
        <v>CATCH BASIN REMOVED</v>
      </c>
      <c r="R12" s="108" t="str">
        <f t="shared" si="4"/>
        <v>FENCE REMOVED</v>
      </c>
      <c r="S12" s="108" t="str">
        <f t="shared" ref="S12" si="5">IF(OR(TRIM(S8)=0,TRIM(S8)=""),IF(S10="","",S10),IF(IFERROR(TRIM(INDEX(QryItemNamed,MATCH(TRIM(S8),ITEM,0),2)),"")="Y",TRIM(RIGHT(IFERROR(TRIM(INDEX(QryItemNamed,MATCH(TRIM(S8),ITEM,0),4)),"123456789012"),LEN(IFERROR(TRIM(INDEX(QryItemNamed,MATCH(TRIM(S8),ITEM,0),4)),"123456789012"))-9))&amp;S10,IFERROR(TRIM(INDEX(QryItemNamed,MATCH(TRIM(S8),ITEM,0),4))&amp;S10,"ITEM CODE DOES NOT EXIST IN ITEM MASTER")))</f>
        <v>REMOVAL MISC.: ABANDONED TRAFFIC CONTROL CABINET REMOVED</v>
      </c>
      <c r="T12" s="108" t="str">
        <f t="shared" ref="T12" si="6">IF(OR(TRIM(T8)=0,TRIM(T8)=""),IF(T10="","",T10),IF(IFERROR(TRIM(INDEX(QryItemNamed,MATCH(TRIM(T8),ITEM,0),2)),"")="Y",TRIM(RIGHT(IFERROR(TRIM(INDEX(QryItemNamed,MATCH(TRIM(T8),ITEM,0),4)),"123456789012"),LEN(IFERROR(TRIM(INDEX(QryItemNamed,MATCH(TRIM(T8),ITEM,0),4)),"123456789012"))-9))&amp;T10,IFERROR(TRIM(INDEX(QryItemNamed,MATCH(TRIM(T8),ITEM,0),4))&amp;T10,"ITEM CODE DOES NOT EXIST IN ITEM MASTER")))</f>
        <v>FENCE, MISC.:WOOD FENCE</v>
      </c>
      <c r="U12" s="108" t="str">
        <f t="shared" si="4"/>
        <v>ANCHOR ASSEMBLY, MGS TYPE T</v>
      </c>
      <c r="V12" s="108" t="str">
        <f t="shared" ref="V12" si="7">IF(OR(TRIM(V8)=0,TRIM(V8)=""),IF(V10="","",V10),IF(IFERROR(TRIM(INDEX(QryItemNamed,MATCH(TRIM(V8),ITEM,0),2)),"")="Y",TRIM(RIGHT(IFERROR(TRIM(INDEX(QryItemNamed,MATCH(TRIM(V8),ITEM,0),4)),"123456789012"),LEN(IFERROR(TRIM(INDEX(QryItemNamed,MATCH(TRIM(V8),ITEM,0),4)),"123456789012"))-9))&amp;V10,IFERROR(TRIM(INDEX(QryItemNamed,MATCH(TRIM(V8),ITEM,0),4))&amp;V10,"ITEM CODE DOES NOT EXIST IN ITEM MASTER")))</f>
        <v>FENCE, TYPE CLT</v>
      </c>
      <c r="W12" s="108" t="str">
        <f t="shared" si="4"/>
        <v>4" CONCRETE WALK</v>
      </c>
      <c r="X12" s="108" t="str">
        <f t="shared" ref="X12" si="8">IF(OR(TRIM(X8)=0,TRIM(X8)=""),IF(X10="","",X10),IF(IFERROR(TRIM(INDEX(QryItemNamed,MATCH(TRIM(X8),ITEM,0),2)),"")="Y",TRIM(RIGHT(IFERROR(TRIM(INDEX(QryItemNamed,MATCH(TRIM(X8),ITEM,0),4)),"123456789012"),LEN(IFERROR(TRIM(INDEX(QryItemNamed,MATCH(TRIM(X8),ITEM,0),4)),"123456789012"))-9))&amp;X10,IFERROR(TRIM(INDEX(QryItemNamed,MATCH(TRIM(X8),ITEM,0),4))&amp;X10,"ITEM CODE DOES NOT EXIST IN ITEM MASTER")))</f>
        <v>CURB RAMP</v>
      </c>
      <c r="Y12" s="108" t="str">
        <f t="shared" ref="Y12" si="9">IF(OR(TRIM(Y8)=0,TRIM(Y8)=""),IF(Y10="","",Y10),IF(IFERROR(TRIM(INDEX(QryItemNamed,MATCH(TRIM(Y8),ITEM,0),2)),"")="Y",TRIM(RIGHT(IFERROR(TRIM(INDEX(QryItemNamed,MATCH(TRIM(Y8),ITEM,0),4)),"123456789012"),LEN(IFERROR(TRIM(INDEX(QryItemNamed,MATCH(TRIM(Y8),ITEM,0),4)),"123456789012"))-9))&amp;Y10,IFERROR(TRIM(INDEX(QryItemNamed,MATCH(TRIM(Y8),ITEM,0),4))&amp;Y10,"ITEM CODE DOES NOT EXIST IN ITEM MASTER")))</f>
        <v>DETECTABLE WARNING</v>
      </c>
      <c r="Z12" s="108" t="str">
        <f t="shared" si="4"/>
        <v>CONCRETE MEDIAN</v>
      </c>
      <c r="AA12" s="108" t="str">
        <f t="shared" ref="AA12:AD12" si="10">IF(OR(TRIM(AA8)=0,TRIM(AA8)=""),IF(AA10="","",AA10),IF(IFERROR(TRIM(INDEX(QryItemNamed,MATCH(TRIM(AA8),ITEM,0),2)),"")="Y",TRIM(RIGHT(IFERROR(TRIM(INDEX(QryItemNamed,MATCH(TRIM(AA8),ITEM,0),4)),"123456789012"),LEN(IFERROR(TRIM(INDEX(QryItemNamed,MATCH(TRIM(AA8),ITEM,0),4)),"123456789012"))-9))&amp;AA10,IFERROR(TRIM(INDEX(QryItemNamed,MATCH(TRIM(AA8),ITEM,0),4))&amp;AA10,"ITEM CODE DOES NOT EXIST IN ITEM MASTER")))</f>
        <v>COMBINATION CURB AND GUTTER, TYPE 2</v>
      </c>
      <c r="AB12" s="108" t="str">
        <f t="shared" si="10"/>
        <v>CURB, TYPE 6</v>
      </c>
      <c r="AC12" s="108" t="str">
        <f t="shared" si="10"/>
        <v>MANHOLE ADJUSTED TO GRADE</v>
      </c>
      <c r="AD12" s="108" t="str">
        <f t="shared" si="10"/>
        <v>MANHOLE ADJUSTED TO GRADE, AS PER PLAN</v>
      </c>
      <c r="AE12" s="108" t="str">
        <f t="shared" si="4"/>
        <v/>
      </c>
      <c r="AF12" s="108" t="str">
        <f t="shared" si="4"/>
        <v/>
      </c>
      <c r="AG12" s="108" t="str">
        <f t="shared" si="4"/>
        <v/>
      </c>
    </row>
    <row r="13" spans="1:40" ht="12.75" customHeight="1" x14ac:dyDescent="0.2">
      <c r="B13" s="129"/>
      <c r="D13" s="107"/>
      <c r="E13" s="114"/>
      <c r="F13" s="115"/>
      <c r="G13" s="116"/>
      <c r="H13" s="125"/>
      <c r="I13" s="126"/>
      <c r="J13" s="126"/>
      <c r="K13" s="126"/>
      <c r="L13" s="127"/>
      <c r="M13" s="120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</row>
    <row r="14" spans="1:40" ht="12.75" customHeight="1" x14ac:dyDescent="0.2">
      <c r="B14" s="129"/>
      <c r="D14" s="107"/>
      <c r="E14" s="114"/>
      <c r="F14" s="115"/>
      <c r="G14" s="116"/>
      <c r="H14" s="125"/>
      <c r="I14" s="126"/>
      <c r="J14" s="126"/>
      <c r="K14" s="126"/>
      <c r="L14" s="127"/>
      <c r="M14" s="120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</row>
    <row r="15" spans="1:40" ht="12.75" customHeight="1" x14ac:dyDescent="0.2">
      <c r="B15" s="129"/>
      <c r="D15" s="107"/>
      <c r="E15" s="114"/>
      <c r="F15" s="115"/>
      <c r="G15" s="116"/>
      <c r="H15" s="125"/>
      <c r="I15" s="126"/>
      <c r="J15" s="126"/>
      <c r="K15" s="126"/>
      <c r="L15" s="127"/>
      <c r="M15" s="120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</row>
    <row r="16" spans="1:40" ht="12.75" customHeight="1" x14ac:dyDescent="0.2">
      <c r="B16" s="129"/>
      <c r="D16" s="107"/>
      <c r="E16" s="114"/>
      <c r="F16" s="115"/>
      <c r="G16" s="116"/>
      <c r="H16" s="125"/>
      <c r="I16" s="126"/>
      <c r="J16" s="126"/>
      <c r="K16" s="126"/>
      <c r="L16" s="127"/>
      <c r="M16" s="120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</row>
    <row r="17" spans="2:34" ht="12.75" customHeight="1" x14ac:dyDescent="0.2">
      <c r="B17" s="129"/>
      <c r="D17" s="107"/>
      <c r="E17" s="114"/>
      <c r="F17" s="115"/>
      <c r="G17" s="116"/>
      <c r="H17" s="125"/>
      <c r="I17" s="126"/>
      <c r="J17" s="126"/>
      <c r="K17" s="126"/>
      <c r="L17" s="127"/>
      <c r="M17" s="120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</row>
    <row r="18" spans="2:34" ht="12.75" customHeight="1" x14ac:dyDescent="0.2">
      <c r="B18" s="129"/>
      <c r="D18" s="107"/>
      <c r="E18" s="114"/>
      <c r="F18" s="115"/>
      <c r="G18" s="116"/>
      <c r="H18" s="125"/>
      <c r="I18" s="126"/>
      <c r="J18" s="126"/>
      <c r="K18" s="126"/>
      <c r="L18" s="127"/>
      <c r="M18" s="120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</row>
    <row r="19" spans="2:34" ht="12.75" customHeight="1" x14ac:dyDescent="0.2">
      <c r="B19" s="129"/>
      <c r="D19" s="107"/>
      <c r="E19" s="114"/>
      <c r="F19" s="115"/>
      <c r="G19" s="116"/>
      <c r="H19" s="125"/>
      <c r="I19" s="126"/>
      <c r="J19" s="126"/>
      <c r="K19" s="126"/>
      <c r="L19" s="127"/>
      <c r="M19" s="120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</row>
    <row r="20" spans="2:34" ht="12.75" customHeight="1" x14ac:dyDescent="0.2">
      <c r="B20" s="129"/>
      <c r="D20" s="107"/>
      <c r="E20" s="114"/>
      <c r="F20" s="115"/>
      <c r="G20" s="116"/>
      <c r="H20" s="125"/>
      <c r="I20" s="126"/>
      <c r="J20" s="126"/>
      <c r="K20" s="126"/>
      <c r="L20" s="127"/>
      <c r="M20" s="120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</row>
    <row r="21" spans="2:34" ht="12.75" customHeight="1" x14ac:dyDescent="0.2">
      <c r="B21" s="129"/>
      <c r="D21" s="107"/>
      <c r="E21" s="114"/>
      <c r="F21" s="115"/>
      <c r="G21" s="116"/>
      <c r="H21" s="125"/>
      <c r="I21" s="126"/>
      <c r="J21" s="126"/>
      <c r="K21" s="126"/>
      <c r="L21" s="127"/>
      <c r="M21" s="120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</row>
    <row r="22" spans="2:34" ht="12.75" customHeight="1" x14ac:dyDescent="0.2">
      <c r="B22" s="129"/>
      <c r="D22" s="107"/>
      <c r="E22" s="114"/>
      <c r="F22" s="115"/>
      <c r="G22" s="116"/>
      <c r="H22" s="125"/>
      <c r="I22" s="126"/>
      <c r="J22" s="126"/>
      <c r="K22" s="126"/>
      <c r="L22" s="127"/>
      <c r="M22" s="120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</row>
    <row r="23" spans="2:34" ht="12.75" customHeight="1" x14ac:dyDescent="0.2">
      <c r="B23" s="129"/>
      <c r="D23" s="107"/>
      <c r="E23" s="114"/>
      <c r="F23" s="115"/>
      <c r="G23" s="116"/>
      <c r="H23" s="125"/>
      <c r="I23" s="126"/>
      <c r="J23" s="126"/>
      <c r="K23" s="126"/>
      <c r="L23" s="127"/>
      <c r="M23" s="121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</row>
    <row r="24" spans="2:34" ht="12.75" customHeight="1" thickBot="1" x14ac:dyDescent="0.25">
      <c r="B24" s="130"/>
      <c r="D24" s="107"/>
      <c r="E24" s="114"/>
      <c r="F24" s="115"/>
      <c r="G24" s="116"/>
      <c r="H24" s="125"/>
      <c r="I24" s="126"/>
      <c r="J24" s="126"/>
      <c r="K24" s="126"/>
      <c r="L24" s="127"/>
      <c r="M24" s="6" t="str">
        <f t="shared" ref="M24:AG24" si="11">IF(OR(TRIM(M8)=0,TRIM(M8)=""),"",IF(IFERROR(TRIM(INDEX(QryItemNamed,MATCH(TRIM(M8),ITEM,0),3)),"")="LS","",IFERROR(TRIM(INDEX(QryItemNamed,MATCH(TRIM(M8),ITEM,0),3)),"")))</f>
        <v>EACH</v>
      </c>
      <c r="N24" s="7" t="str">
        <f t="shared" si="11"/>
        <v>FT</v>
      </c>
      <c r="O24" s="7" t="str">
        <f t="shared" si="11"/>
        <v>FT</v>
      </c>
      <c r="P24" s="7" t="str">
        <f t="shared" si="11"/>
        <v>FT</v>
      </c>
      <c r="Q24" s="7" t="str">
        <f t="shared" si="11"/>
        <v>EACH</v>
      </c>
      <c r="R24" s="7" t="str">
        <f t="shared" si="11"/>
        <v>FT</v>
      </c>
      <c r="S24" s="7" t="str">
        <f t="shared" ref="S24" si="12">IF(OR(TRIM(S8)=0,TRIM(S8)=""),"",IF(IFERROR(TRIM(INDEX(QryItemNamed,MATCH(TRIM(S8),ITEM,0),3)),"")="LS","",IFERROR(TRIM(INDEX(QryItemNamed,MATCH(TRIM(S8),ITEM,0),3)),"")))</f>
        <v>EACH</v>
      </c>
      <c r="T24" s="7" t="str">
        <f t="shared" ref="T24" si="13">IF(OR(TRIM(T8)=0,TRIM(T8)=""),"",IF(IFERROR(TRIM(INDEX(QryItemNamed,MATCH(TRIM(T8),ITEM,0),3)),"")="LS","",IFERROR(TRIM(INDEX(QryItemNamed,MATCH(TRIM(T8),ITEM,0),3)),"")))</f>
        <v>FT</v>
      </c>
      <c r="U24" s="7" t="str">
        <f t="shared" si="11"/>
        <v>EACH</v>
      </c>
      <c r="V24" s="7" t="str">
        <f t="shared" si="11"/>
        <v>FT</v>
      </c>
      <c r="W24" s="7" t="str">
        <f t="shared" si="11"/>
        <v>SF</v>
      </c>
      <c r="X24" s="7" t="str">
        <f t="shared" ref="X24:Y24" si="14">IF(OR(TRIM(X8)=0,TRIM(X8)=""),"",IF(IFERROR(TRIM(INDEX(QryItemNamed,MATCH(TRIM(X8),ITEM,0),3)),"")="LS","",IFERROR(TRIM(INDEX(QryItemNamed,MATCH(TRIM(X8),ITEM,0),3)),"")))</f>
        <v>SF</v>
      </c>
      <c r="Y24" s="7" t="str">
        <f t="shared" si="14"/>
        <v>SF</v>
      </c>
      <c r="Z24" s="7" t="str">
        <f t="shared" si="11"/>
        <v>SY</v>
      </c>
      <c r="AA24" s="7" t="str">
        <f t="shared" si="11"/>
        <v>FT</v>
      </c>
      <c r="AB24" s="7" t="str">
        <f t="shared" si="11"/>
        <v>FT</v>
      </c>
      <c r="AC24" s="7" t="str">
        <f t="shared" si="11"/>
        <v>EACH</v>
      </c>
      <c r="AD24" s="7" t="str">
        <f t="shared" si="11"/>
        <v>EACH</v>
      </c>
      <c r="AE24" s="7" t="str">
        <f t="shared" si="11"/>
        <v/>
      </c>
      <c r="AF24" s="7" t="str">
        <f t="shared" si="11"/>
        <v/>
      </c>
      <c r="AG24" s="7" t="str">
        <f t="shared" si="11"/>
        <v/>
      </c>
    </row>
    <row r="25" spans="2:34" ht="12.75" customHeight="1" x14ac:dyDescent="0.2">
      <c r="B25" s="41" t="str">
        <f t="shared" ref="B25:B46" si="15">IF(D25&lt;&gt;"",$AI$1,"")</f>
        <v/>
      </c>
      <c r="D25" s="39"/>
      <c r="E25" s="53"/>
      <c r="F25" s="62"/>
      <c r="G25" s="44"/>
      <c r="H25" s="102"/>
      <c r="I25" s="103"/>
      <c r="J25" s="86" t="str">
        <f>IF(K25="","","TO")</f>
        <v/>
      </c>
      <c r="K25" s="102"/>
      <c r="L25" s="104"/>
      <c r="M25" s="67"/>
      <c r="N25" s="68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9"/>
      <c r="AB25" s="9"/>
      <c r="AC25" s="72"/>
      <c r="AD25" s="72"/>
      <c r="AE25" s="72"/>
      <c r="AF25" s="72"/>
      <c r="AG25" s="72"/>
      <c r="AH25" s="76"/>
    </row>
    <row r="26" spans="2:34" ht="12.75" customHeight="1" x14ac:dyDescent="0.2">
      <c r="B26" s="29">
        <f t="shared" si="15"/>
        <v>1</v>
      </c>
      <c r="D26" s="56" t="s">
        <v>37</v>
      </c>
      <c r="E26" s="58" t="s">
        <v>73</v>
      </c>
      <c r="F26" s="85" t="str">
        <f>IF(G26="","","-")</f>
        <v/>
      </c>
      <c r="G26" s="52"/>
      <c r="H26" s="98">
        <v>10091.450000000001</v>
      </c>
      <c r="I26" s="99"/>
      <c r="J26" s="28" t="str">
        <f t="shared" ref="J26:J86" si="16">IF(K26="","","TO")</f>
        <v>TO</v>
      </c>
      <c r="K26" s="100">
        <v>10217.1</v>
      </c>
      <c r="L26" s="101"/>
      <c r="M26" s="70"/>
      <c r="N26" s="42"/>
      <c r="O26" s="43"/>
      <c r="P26" s="43"/>
      <c r="Q26" s="73"/>
      <c r="R26" s="43"/>
      <c r="S26" s="43"/>
      <c r="T26" s="43"/>
      <c r="U26" s="73"/>
      <c r="V26" s="43"/>
      <c r="W26" s="43"/>
      <c r="X26" s="43"/>
      <c r="Y26" s="43"/>
      <c r="Z26" s="43"/>
      <c r="AA26" s="43">
        <v>118.97</v>
      </c>
      <c r="AB26" s="43"/>
      <c r="AC26" s="73"/>
      <c r="AD26" s="73"/>
      <c r="AE26" s="73"/>
      <c r="AF26" s="73"/>
      <c r="AG26" s="73"/>
      <c r="AH26" s="76"/>
    </row>
    <row r="27" spans="2:34" ht="12.75" customHeight="1" x14ac:dyDescent="0.2">
      <c r="B27" s="29">
        <f t="shared" si="15"/>
        <v>1</v>
      </c>
      <c r="D27" s="56" t="s">
        <v>38</v>
      </c>
      <c r="E27" s="59" t="s">
        <v>73</v>
      </c>
      <c r="F27" s="85" t="str">
        <f t="shared" ref="F27:F42" si="17">IF(G27="","","-")</f>
        <v/>
      </c>
      <c r="G27" s="60"/>
      <c r="H27" s="98">
        <v>10250.27</v>
      </c>
      <c r="I27" s="99"/>
      <c r="J27" s="28" t="str">
        <f t="shared" si="16"/>
        <v>TO</v>
      </c>
      <c r="K27" s="100">
        <v>10400</v>
      </c>
      <c r="L27" s="101"/>
      <c r="M27" s="70"/>
      <c r="N27" s="42"/>
      <c r="O27" s="43"/>
      <c r="P27" s="43"/>
      <c r="Q27" s="73"/>
      <c r="R27" s="43"/>
      <c r="S27" s="43"/>
      <c r="T27" s="43"/>
      <c r="U27" s="73"/>
      <c r="V27" s="43"/>
      <c r="W27" s="43"/>
      <c r="X27" s="43"/>
      <c r="Y27" s="43"/>
      <c r="Z27" s="43"/>
      <c r="AA27" s="43">
        <v>140.41999999999999</v>
      </c>
      <c r="AB27" s="43"/>
      <c r="AC27" s="73"/>
      <c r="AD27" s="73"/>
      <c r="AE27" s="73"/>
      <c r="AF27" s="73"/>
      <c r="AG27" s="73"/>
      <c r="AH27" s="76"/>
    </row>
    <row r="28" spans="2:34" ht="12.75" customHeight="1" x14ac:dyDescent="0.2">
      <c r="B28" s="29">
        <f t="shared" si="15"/>
        <v>1</v>
      </c>
      <c r="D28" s="56" t="s">
        <v>37</v>
      </c>
      <c r="E28" s="54" t="s">
        <v>74</v>
      </c>
      <c r="F28" s="85" t="str">
        <f t="shared" si="17"/>
        <v/>
      </c>
      <c r="G28" s="45"/>
      <c r="H28" s="98">
        <v>10400</v>
      </c>
      <c r="I28" s="99"/>
      <c r="J28" s="28" t="str">
        <f t="shared" si="16"/>
        <v>TO</v>
      </c>
      <c r="K28" s="100">
        <v>10509.79</v>
      </c>
      <c r="L28" s="101"/>
      <c r="M28" s="78"/>
      <c r="N28" s="42"/>
      <c r="O28" s="43"/>
      <c r="P28" s="43"/>
      <c r="Q28" s="73"/>
      <c r="R28" s="43"/>
      <c r="S28" s="43"/>
      <c r="T28" s="43"/>
      <c r="U28" s="73"/>
      <c r="V28" s="43"/>
      <c r="W28" s="43"/>
      <c r="X28" s="43"/>
      <c r="Y28" s="43"/>
      <c r="Z28" s="43"/>
      <c r="AA28" s="43">
        <v>107.167</v>
      </c>
      <c r="AB28" s="43"/>
      <c r="AC28" s="73"/>
      <c r="AD28" s="73"/>
      <c r="AE28" s="73"/>
      <c r="AF28" s="73"/>
      <c r="AG28" s="73"/>
      <c r="AH28" s="76"/>
    </row>
    <row r="29" spans="2:34" ht="12.75" customHeight="1" x14ac:dyDescent="0.2">
      <c r="B29" s="29">
        <f t="shared" si="15"/>
        <v>1</v>
      </c>
      <c r="D29" s="56" t="s">
        <v>38</v>
      </c>
      <c r="E29" s="58" t="s">
        <v>74</v>
      </c>
      <c r="F29" s="85" t="str">
        <f t="shared" si="17"/>
        <v/>
      </c>
      <c r="G29" s="52"/>
      <c r="H29" s="98" t="s">
        <v>39</v>
      </c>
      <c r="I29" s="99"/>
      <c r="J29" s="28" t="str">
        <f t="shared" si="16"/>
        <v>TO</v>
      </c>
      <c r="K29" s="100">
        <v>10900</v>
      </c>
      <c r="L29" s="101"/>
      <c r="M29" s="78"/>
      <c r="N29" s="42"/>
      <c r="O29" s="43"/>
      <c r="P29" s="43"/>
      <c r="Q29" s="73"/>
      <c r="R29" s="43"/>
      <c r="S29" s="43"/>
      <c r="T29" s="43"/>
      <c r="U29" s="73"/>
      <c r="V29" s="43"/>
      <c r="W29" s="43"/>
      <c r="X29" s="43"/>
      <c r="Y29" s="43"/>
      <c r="Z29" s="43"/>
      <c r="AA29" s="43">
        <v>341.19299999999998</v>
      </c>
      <c r="AB29" s="43"/>
      <c r="AC29" s="73"/>
      <c r="AD29" s="73"/>
      <c r="AE29" s="73"/>
      <c r="AF29" s="73"/>
      <c r="AG29" s="73"/>
      <c r="AH29" s="76"/>
    </row>
    <row r="30" spans="2:34" ht="12.75" customHeight="1" x14ac:dyDescent="0.2">
      <c r="B30" s="29">
        <f t="shared" si="15"/>
        <v>1</v>
      </c>
      <c r="D30" s="56" t="s">
        <v>37</v>
      </c>
      <c r="E30" s="54" t="s">
        <v>93</v>
      </c>
      <c r="F30" s="85" t="str">
        <f t="shared" si="17"/>
        <v/>
      </c>
      <c r="G30" s="45"/>
      <c r="H30" s="98">
        <v>10900</v>
      </c>
      <c r="I30" s="99"/>
      <c r="J30" s="28" t="str">
        <f t="shared" si="16"/>
        <v>TO</v>
      </c>
      <c r="K30" s="100">
        <v>11096.46</v>
      </c>
      <c r="L30" s="101"/>
      <c r="M30" s="78"/>
      <c r="N30" s="42"/>
      <c r="O30" s="43"/>
      <c r="P30" s="43"/>
      <c r="Q30" s="73"/>
      <c r="R30" s="43"/>
      <c r="S30" s="43"/>
      <c r="T30" s="43"/>
      <c r="U30" s="73"/>
      <c r="V30" s="43"/>
      <c r="W30" s="43"/>
      <c r="X30" s="43"/>
      <c r="Y30" s="43"/>
      <c r="Z30" s="43"/>
      <c r="AA30" s="43">
        <v>195.232</v>
      </c>
      <c r="AB30" s="43"/>
      <c r="AC30" s="73"/>
      <c r="AD30" s="73"/>
      <c r="AE30" s="73"/>
      <c r="AF30" s="73"/>
      <c r="AG30" s="73"/>
      <c r="AH30" s="76"/>
    </row>
    <row r="31" spans="2:34" ht="12.75" customHeight="1" x14ac:dyDescent="0.2">
      <c r="B31" s="29"/>
      <c r="D31" s="56"/>
      <c r="E31" s="54"/>
      <c r="F31" s="55" t="str">
        <f>IF(G31="","","-")</f>
        <v/>
      </c>
      <c r="G31" s="45"/>
      <c r="H31" s="100"/>
      <c r="I31" s="99"/>
      <c r="J31" s="28"/>
      <c r="K31" s="90"/>
      <c r="L31" s="91"/>
      <c r="M31" s="70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73"/>
      <c r="AD31" s="73"/>
      <c r="AE31" s="73"/>
      <c r="AF31" s="73"/>
      <c r="AG31" s="73"/>
    </row>
    <row r="32" spans="2:34" ht="12.75" customHeight="1" x14ac:dyDescent="0.2">
      <c r="B32" s="29">
        <f t="shared" si="15"/>
        <v>1</v>
      </c>
      <c r="D32" s="56" t="s">
        <v>38</v>
      </c>
      <c r="E32" s="54" t="s">
        <v>93</v>
      </c>
      <c r="F32" s="85" t="str">
        <f t="shared" si="17"/>
        <v/>
      </c>
      <c r="G32" s="45"/>
      <c r="H32" s="98">
        <v>11085.7</v>
      </c>
      <c r="I32" s="99"/>
      <c r="J32" s="28" t="str">
        <f t="shared" si="16"/>
        <v>TO</v>
      </c>
      <c r="K32" s="100">
        <v>11097.55</v>
      </c>
      <c r="L32" s="101"/>
      <c r="M32" s="78"/>
      <c r="N32" s="42"/>
      <c r="O32" s="43"/>
      <c r="P32" s="43"/>
      <c r="Q32" s="73"/>
      <c r="R32" s="43"/>
      <c r="S32" s="43"/>
      <c r="T32" s="43"/>
      <c r="U32" s="73"/>
      <c r="V32" s="43"/>
      <c r="W32" s="43"/>
      <c r="X32" s="43"/>
      <c r="Y32" s="43"/>
      <c r="Z32" s="43"/>
      <c r="AA32" s="43"/>
      <c r="AB32" s="43">
        <v>15.98</v>
      </c>
      <c r="AC32" s="73"/>
      <c r="AD32" s="73"/>
      <c r="AE32" s="73"/>
      <c r="AF32" s="73"/>
      <c r="AG32" s="73"/>
      <c r="AH32" s="76"/>
    </row>
    <row r="33" spans="2:34" ht="12.75" customHeight="1" x14ac:dyDescent="0.2">
      <c r="B33" s="29" t="str">
        <f t="shared" si="15"/>
        <v/>
      </c>
      <c r="D33" s="56"/>
      <c r="E33" s="54"/>
      <c r="F33" s="85" t="str">
        <f t="shared" si="17"/>
        <v/>
      </c>
      <c r="G33" s="45"/>
      <c r="H33" s="98"/>
      <c r="I33" s="99"/>
      <c r="J33" s="28" t="str">
        <f t="shared" si="16"/>
        <v/>
      </c>
      <c r="K33" s="100"/>
      <c r="L33" s="101"/>
      <c r="M33" s="78"/>
      <c r="N33" s="42"/>
      <c r="O33" s="43"/>
      <c r="P33" s="43"/>
      <c r="Q33" s="73"/>
      <c r="R33" s="43"/>
      <c r="S33" s="43"/>
      <c r="T33" s="43"/>
      <c r="U33" s="73"/>
      <c r="V33" s="43"/>
      <c r="W33" s="43"/>
      <c r="X33" s="43"/>
      <c r="Y33" s="43"/>
      <c r="Z33" s="43"/>
      <c r="AA33" s="43"/>
      <c r="AB33" s="43"/>
      <c r="AC33" s="73"/>
      <c r="AD33" s="73"/>
      <c r="AE33" s="73"/>
      <c r="AF33" s="73"/>
      <c r="AG33" s="73"/>
      <c r="AH33" s="76"/>
    </row>
    <row r="34" spans="2:34" ht="12.75" customHeight="1" x14ac:dyDescent="0.2">
      <c r="B34" s="29">
        <f t="shared" si="15"/>
        <v>1</v>
      </c>
      <c r="D34" s="56" t="s">
        <v>40</v>
      </c>
      <c r="E34" s="54" t="s">
        <v>73</v>
      </c>
      <c r="F34" s="85" t="str">
        <f t="shared" si="17"/>
        <v/>
      </c>
      <c r="G34" s="45"/>
      <c r="H34" s="98">
        <v>10187.120000000001</v>
      </c>
      <c r="I34" s="99"/>
      <c r="J34" s="28" t="str">
        <f t="shared" si="16"/>
        <v>TO</v>
      </c>
      <c r="K34" s="100">
        <v>10209.27</v>
      </c>
      <c r="L34" s="101"/>
      <c r="M34" s="78"/>
      <c r="N34" s="42"/>
      <c r="O34" s="43"/>
      <c r="P34" s="43"/>
      <c r="Q34" s="73"/>
      <c r="R34" s="43"/>
      <c r="S34" s="43"/>
      <c r="T34" s="43"/>
      <c r="U34" s="73"/>
      <c r="V34" s="43"/>
      <c r="W34" s="43"/>
      <c r="X34" s="43">
        <v>199.6</v>
      </c>
      <c r="Y34" s="43"/>
      <c r="Z34" s="43"/>
      <c r="AA34" s="43"/>
      <c r="AB34" s="43"/>
      <c r="AC34" s="73"/>
      <c r="AD34" s="73"/>
      <c r="AE34" s="73"/>
      <c r="AF34" s="73"/>
      <c r="AG34" s="73"/>
      <c r="AH34" s="76"/>
    </row>
    <row r="35" spans="2:34" ht="12.75" customHeight="1" x14ac:dyDescent="0.2">
      <c r="B35" s="29">
        <f t="shared" si="15"/>
        <v>1</v>
      </c>
      <c r="D35" s="56" t="s">
        <v>41</v>
      </c>
      <c r="E35" s="54" t="s">
        <v>73</v>
      </c>
      <c r="F35" s="85" t="str">
        <f t="shared" si="17"/>
        <v/>
      </c>
      <c r="G35" s="45"/>
      <c r="H35" s="98">
        <v>10260.1</v>
      </c>
      <c r="I35" s="99"/>
      <c r="J35" s="28" t="str">
        <f t="shared" si="16"/>
        <v>TO</v>
      </c>
      <c r="K35" s="100">
        <v>10283.469999999999</v>
      </c>
      <c r="L35" s="101"/>
      <c r="M35" s="78"/>
      <c r="N35" s="42"/>
      <c r="O35" s="43"/>
      <c r="P35" s="43"/>
      <c r="Q35" s="73"/>
      <c r="R35" s="43"/>
      <c r="S35" s="43"/>
      <c r="T35" s="43"/>
      <c r="U35" s="73"/>
      <c r="V35" s="43"/>
      <c r="W35" s="43"/>
      <c r="X35" s="43">
        <v>205.7</v>
      </c>
      <c r="Y35" s="43"/>
      <c r="Z35" s="43"/>
      <c r="AA35" s="43"/>
      <c r="AB35" s="43"/>
      <c r="AC35" s="73"/>
      <c r="AD35" s="73"/>
      <c r="AE35" s="73"/>
      <c r="AF35" s="73"/>
      <c r="AG35" s="73"/>
      <c r="AH35" s="76"/>
    </row>
    <row r="36" spans="2:34" ht="12.75" customHeight="1" x14ac:dyDescent="0.2">
      <c r="B36" s="29">
        <f t="shared" si="15"/>
        <v>1</v>
      </c>
      <c r="D36" s="56" t="s">
        <v>40</v>
      </c>
      <c r="E36" s="54" t="s">
        <v>74</v>
      </c>
      <c r="F36" s="85" t="str">
        <f t="shared" si="17"/>
        <v/>
      </c>
      <c r="G36" s="45"/>
      <c r="H36" s="98">
        <v>10483.709999999999</v>
      </c>
      <c r="I36" s="99"/>
      <c r="J36" s="28" t="str">
        <f t="shared" si="16"/>
        <v>TO</v>
      </c>
      <c r="K36" s="100">
        <v>10507.24</v>
      </c>
      <c r="L36" s="101"/>
      <c r="M36" s="78"/>
      <c r="N36" s="42"/>
      <c r="O36" s="43"/>
      <c r="P36" s="43"/>
      <c r="Q36" s="73"/>
      <c r="R36" s="43"/>
      <c r="S36" s="43"/>
      <c r="T36" s="43"/>
      <c r="U36" s="73"/>
      <c r="V36" s="43"/>
      <c r="W36" s="43"/>
      <c r="X36" s="43">
        <v>272.7</v>
      </c>
      <c r="Y36" s="43"/>
      <c r="Z36" s="43"/>
      <c r="AA36" s="43"/>
      <c r="AB36" s="43"/>
      <c r="AC36" s="73"/>
      <c r="AD36" s="73"/>
      <c r="AE36" s="73"/>
      <c r="AF36" s="73"/>
      <c r="AG36" s="73"/>
      <c r="AH36" s="76"/>
    </row>
    <row r="37" spans="2:34" ht="12.75" customHeight="1" x14ac:dyDescent="0.2">
      <c r="B37" s="29">
        <f t="shared" si="15"/>
        <v>1</v>
      </c>
      <c r="D37" s="56" t="s">
        <v>41</v>
      </c>
      <c r="E37" s="54" t="s">
        <v>74</v>
      </c>
      <c r="F37" s="85" t="str">
        <f t="shared" si="17"/>
        <v/>
      </c>
      <c r="G37" s="45"/>
      <c r="H37" s="98">
        <v>10558.84</v>
      </c>
      <c r="I37" s="99"/>
      <c r="J37" s="28" t="str">
        <f t="shared" si="16"/>
        <v>TO</v>
      </c>
      <c r="K37" s="100">
        <v>10576.11</v>
      </c>
      <c r="L37" s="101"/>
      <c r="M37" s="78"/>
      <c r="N37" s="42"/>
      <c r="O37" s="43"/>
      <c r="P37" s="43"/>
      <c r="Q37" s="73"/>
      <c r="R37" s="43"/>
      <c r="S37" s="43"/>
      <c r="T37" s="43"/>
      <c r="U37" s="73"/>
      <c r="V37" s="43"/>
      <c r="W37" s="43"/>
      <c r="X37" s="43">
        <v>178.9</v>
      </c>
      <c r="Y37" s="43"/>
      <c r="Z37" s="43"/>
      <c r="AA37" s="43"/>
      <c r="AB37" s="43"/>
      <c r="AC37" s="73"/>
      <c r="AD37" s="73"/>
      <c r="AE37" s="73"/>
      <c r="AF37" s="73"/>
      <c r="AG37" s="73"/>
      <c r="AH37" s="76"/>
    </row>
    <row r="38" spans="2:34" ht="12.75" customHeight="1" x14ac:dyDescent="0.2">
      <c r="B38" s="29">
        <f t="shared" si="15"/>
        <v>1</v>
      </c>
      <c r="D38" s="56" t="s">
        <v>40</v>
      </c>
      <c r="E38" s="54" t="s">
        <v>93</v>
      </c>
      <c r="F38" s="85" t="str">
        <f t="shared" si="17"/>
        <v/>
      </c>
      <c r="G38" s="45"/>
      <c r="H38" s="98">
        <v>11085.72</v>
      </c>
      <c r="I38" s="99"/>
      <c r="J38" s="28" t="str">
        <f t="shared" si="16"/>
        <v>TO</v>
      </c>
      <c r="K38" s="100">
        <v>11117</v>
      </c>
      <c r="L38" s="101"/>
      <c r="M38" s="78"/>
      <c r="N38" s="42"/>
      <c r="O38" s="43"/>
      <c r="P38" s="43"/>
      <c r="Q38" s="73"/>
      <c r="R38" s="43"/>
      <c r="S38" s="43"/>
      <c r="T38" s="43"/>
      <c r="U38" s="73"/>
      <c r="V38" s="43"/>
      <c r="W38" s="43"/>
      <c r="X38" s="43">
        <v>353.8</v>
      </c>
      <c r="Y38" s="43"/>
      <c r="Z38" s="43"/>
      <c r="AA38" s="43"/>
      <c r="AB38" s="43"/>
      <c r="AC38" s="73"/>
      <c r="AD38" s="73"/>
      <c r="AE38" s="73"/>
      <c r="AF38" s="73"/>
      <c r="AG38" s="73"/>
      <c r="AH38" s="76"/>
    </row>
    <row r="39" spans="2:34" ht="12.75" customHeight="1" x14ac:dyDescent="0.2">
      <c r="B39" s="29" t="str">
        <f t="shared" si="15"/>
        <v/>
      </c>
      <c r="D39" s="56"/>
      <c r="E39" s="54"/>
      <c r="F39" s="85" t="str">
        <f t="shared" si="17"/>
        <v/>
      </c>
      <c r="G39" s="45"/>
      <c r="H39" s="98"/>
      <c r="I39" s="99"/>
      <c r="J39" s="28" t="str">
        <f t="shared" si="16"/>
        <v/>
      </c>
      <c r="K39" s="100"/>
      <c r="L39" s="101"/>
      <c r="M39" s="78"/>
      <c r="N39" s="42"/>
      <c r="O39" s="43"/>
      <c r="P39" s="43"/>
      <c r="Q39" s="73"/>
      <c r="R39" s="43"/>
      <c r="S39" s="43"/>
      <c r="T39" s="43"/>
      <c r="U39" s="73"/>
      <c r="V39" s="43"/>
      <c r="W39" s="43"/>
      <c r="X39" s="43"/>
      <c r="Y39" s="43"/>
      <c r="Z39" s="43"/>
      <c r="AA39" s="43"/>
      <c r="AB39" s="43"/>
      <c r="AC39" s="73"/>
      <c r="AD39" s="73"/>
      <c r="AE39" s="73"/>
      <c r="AF39" s="73"/>
      <c r="AG39" s="73"/>
      <c r="AH39" s="76"/>
    </row>
    <row r="40" spans="2:34" ht="12.75" customHeight="1" x14ac:dyDescent="0.2">
      <c r="B40" s="29">
        <f t="shared" si="15"/>
        <v>1</v>
      </c>
      <c r="D40" s="56" t="s">
        <v>103</v>
      </c>
      <c r="E40" s="54" t="s">
        <v>93</v>
      </c>
      <c r="F40" s="85" t="str">
        <f t="shared" si="17"/>
        <v/>
      </c>
      <c r="G40" s="45"/>
      <c r="H40" s="98">
        <v>11181.53</v>
      </c>
      <c r="I40" s="99"/>
      <c r="J40" s="28" t="str">
        <f t="shared" si="16"/>
        <v>TO</v>
      </c>
      <c r="K40" s="100">
        <v>11200</v>
      </c>
      <c r="L40" s="101"/>
      <c r="M40" s="78"/>
      <c r="N40" s="42"/>
      <c r="O40" s="43"/>
      <c r="P40" s="43"/>
      <c r="Q40" s="73"/>
      <c r="R40" s="43"/>
      <c r="S40" s="43"/>
      <c r="T40" s="43"/>
      <c r="U40" s="73"/>
      <c r="V40" s="43"/>
      <c r="W40" s="43">
        <v>144.846</v>
      </c>
      <c r="X40" s="43"/>
      <c r="Y40" s="43">
        <v>28</v>
      </c>
      <c r="Z40" s="43"/>
      <c r="AA40" s="43"/>
      <c r="AB40" s="43"/>
      <c r="AC40" s="73"/>
      <c r="AD40" s="73"/>
      <c r="AE40" s="73"/>
      <c r="AF40" s="73"/>
      <c r="AG40" s="73"/>
      <c r="AH40" s="76"/>
    </row>
    <row r="41" spans="2:34" ht="12.75" customHeight="1" x14ac:dyDescent="0.2">
      <c r="B41" s="29">
        <f t="shared" si="15"/>
        <v>1</v>
      </c>
      <c r="D41" s="56" t="s">
        <v>103</v>
      </c>
      <c r="E41" s="54" t="s">
        <v>76</v>
      </c>
      <c r="F41" s="85" t="str">
        <f t="shared" si="17"/>
        <v/>
      </c>
      <c r="G41" s="45"/>
      <c r="H41" s="98">
        <v>12094.45</v>
      </c>
      <c r="I41" s="99"/>
      <c r="J41" s="28" t="str">
        <f t="shared" si="16"/>
        <v>TO</v>
      </c>
      <c r="K41" s="100">
        <v>12103.6</v>
      </c>
      <c r="L41" s="101"/>
      <c r="M41" s="78"/>
      <c r="N41" s="42"/>
      <c r="O41" s="43"/>
      <c r="P41" s="43"/>
      <c r="Q41" s="73"/>
      <c r="R41" s="43"/>
      <c r="S41" s="43"/>
      <c r="T41" s="43"/>
      <c r="U41" s="73"/>
      <c r="V41" s="43"/>
      <c r="W41" s="43">
        <v>87.078999999999994</v>
      </c>
      <c r="X41" s="43"/>
      <c r="Y41" s="43">
        <v>21.5</v>
      </c>
      <c r="Z41" s="43"/>
      <c r="AA41" s="43"/>
      <c r="AB41" s="43"/>
      <c r="AC41" s="73"/>
      <c r="AD41" s="73"/>
      <c r="AE41" s="73"/>
      <c r="AF41" s="73"/>
      <c r="AG41" s="73"/>
      <c r="AH41" s="76"/>
    </row>
    <row r="42" spans="2:34" ht="12.75" customHeight="1" x14ac:dyDescent="0.2">
      <c r="B42" s="29">
        <f t="shared" si="15"/>
        <v>1</v>
      </c>
      <c r="D42" s="56" t="s">
        <v>104</v>
      </c>
      <c r="E42" s="54" t="s">
        <v>76</v>
      </c>
      <c r="F42" s="85" t="str">
        <f t="shared" si="17"/>
        <v/>
      </c>
      <c r="G42" s="45"/>
      <c r="H42" s="98">
        <v>12151.06</v>
      </c>
      <c r="I42" s="99"/>
      <c r="J42" s="28" t="str">
        <f t="shared" si="16"/>
        <v>TO</v>
      </c>
      <c r="K42" s="100">
        <v>12171.42</v>
      </c>
      <c r="L42" s="101"/>
      <c r="M42" s="78"/>
      <c r="N42" s="42"/>
      <c r="O42" s="43"/>
      <c r="P42" s="43"/>
      <c r="Q42" s="73"/>
      <c r="R42" s="43"/>
      <c r="S42" s="43"/>
      <c r="T42" s="43"/>
      <c r="U42" s="73"/>
      <c r="V42" s="43"/>
      <c r="W42" s="43">
        <v>142.37700000000001</v>
      </c>
      <c r="X42" s="43"/>
      <c r="Y42" s="43">
        <v>33</v>
      </c>
      <c r="Z42" s="43"/>
      <c r="AA42" s="43"/>
      <c r="AB42" s="43"/>
      <c r="AC42" s="73"/>
      <c r="AD42" s="73"/>
      <c r="AE42" s="73"/>
      <c r="AF42" s="73"/>
      <c r="AG42" s="73"/>
      <c r="AH42" s="76"/>
    </row>
    <row r="43" spans="2:34" ht="12.75" customHeight="1" x14ac:dyDescent="0.2">
      <c r="B43" s="29"/>
      <c r="D43" s="56"/>
      <c r="E43" s="54"/>
      <c r="F43" s="55" t="str">
        <f>IF(G43="","","-")</f>
        <v/>
      </c>
      <c r="G43" s="45"/>
      <c r="H43" s="100"/>
      <c r="I43" s="99"/>
      <c r="J43" s="28"/>
      <c r="K43" s="90"/>
      <c r="L43" s="91"/>
      <c r="M43" s="70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73"/>
      <c r="AD43" s="73"/>
      <c r="AE43" s="73"/>
      <c r="AF43" s="73"/>
      <c r="AG43" s="73"/>
    </row>
    <row r="44" spans="2:34" ht="12.75" customHeight="1" x14ac:dyDescent="0.2">
      <c r="B44" s="29">
        <f t="shared" si="15"/>
        <v>1</v>
      </c>
      <c r="D44" s="56" t="s">
        <v>42</v>
      </c>
      <c r="E44" s="54" t="s">
        <v>73</v>
      </c>
      <c r="F44" s="85"/>
      <c r="G44" s="45"/>
      <c r="H44" s="98">
        <v>10219.709999999999</v>
      </c>
      <c r="I44" s="99"/>
      <c r="J44" s="28" t="str">
        <f t="shared" si="16"/>
        <v>TO</v>
      </c>
      <c r="K44" s="100">
        <v>10246.540000000001</v>
      </c>
      <c r="L44" s="101"/>
      <c r="M44" s="78"/>
      <c r="N44" s="42"/>
      <c r="O44" s="43"/>
      <c r="P44" s="43"/>
      <c r="Q44" s="73"/>
      <c r="R44" s="43"/>
      <c r="S44" s="43"/>
      <c r="T44" s="43"/>
      <c r="U44" s="73"/>
      <c r="V44" s="43"/>
      <c r="W44" s="43"/>
      <c r="X44" s="43"/>
      <c r="Y44" s="43"/>
      <c r="Z44" s="43">
        <f>266.19/9</f>
        <v>29.576666666666668</v>
      </c>
      <c r="AA44" s="43"/>
      <c r="AB44" s="43"/>
      <c r="AC44" s="73"/>
      <c r="AD44" s="73"/>
      <c r="AE44" s="73"/>
      <c r="AF44" s="73"/>
      <c r="AG44" s="73"/>
      <c r="AH44" s="76"/>
    </row>
    <row r="45" spans="2:34" ht="12.75" customHeight="1" x14ac:dyDescent="0.2">
      <c r="B45" s="29" t="str">
        <f t="shared" si="15"/>
        <v/>
      </c>
      <c r="D45" s="56"/>
      <c r="E45" s="54"/>
      <c r="F45" s="85"/>
      <c r="G45" s="45"/>
      <c r="H45" s="98"/>
      <c r="I45" s="99"/>
      <c r="J45" s="28" t="str">
        <f t="shared" ref="J45:J50" si="18">IF(K45="","","TO")</f>
        <v/>
      </c>
      <c r="K45" s="100"/>
      <c r="L45" s="101"/>
      <c r="M45" s="78"/>
      <c r="N45" s="42"/>
      <c r="O45" s="43"/>
      <c r="P45" s="43"/>
      <c r="Q45" s="73"/>
      <c r="R45" s="43"/>
      <c r="S45" s="43"/>
      <c r="T45" s="43"/>
      <c r="U45" s="73"/>
      <c r="V45" s="43"/>
      <c r="W45" s="43"/>
      <c r="X45" s="43"/>
      <c r="Y45" s="43"/>
      <c r="Z45" s="43"/>
      <c r="AA45" s="43"/>
      <c r="AB45" s="43"/>
      <c r="AC45" s="73"/>
      <c r="AD45" s="73"/>
      <c r="AE45" s="73"/>
      <c r="AF45" s="73"/>
      <c r="AG45" s="73"/>
      <c r="AH45" s="76"/>
    </row>
    <row r="46" spans="2:34" ht="12.75" customHeight="1" x14ac:dyDescent="0.2">
      <c r="B46" s="29">
        <f t="shared" si="15"/>
        <v>1</v>
      </c>
      <c r="D46" s="56" t="s">
        <v>43</v>
      </c>
      <c r="E46" s="54" t="s">
        <v>76</v>
      </c>
      <c r="F46" s="85" t="str">
        <f t="shared" ref="F46:F48" si="19">IF(G46="","","-")</f>
        <v/>
      </c>
      <c r="G46" s="45"/>
      <c r="H46" s="100">
        <v>12092.39</v>
      </c>
      <c r="I46" s="99"/>
      <c r="J46" s="28" t="str">
        <f t="shared" ref="J46:J48" si="20">IF(K46="","","TO")</f>
        <v>TO</v>
      </c>
      <c r="K46" s="100">
        <v>12098.48</v>
      </c>
      <c r="L46" s="101"/>
      <c r="M46" s="78"/>
      <c r="N46" s="42"/>
      <c r="O46" s="43"/>
      <c r="P46" s="43"/>
      <c r="Q46" s="73"/>
      <c r="R46" s="43"/>
      <c r="S46" s="43"/>
      <c r="T46" s="43"/>
      <c r="U46" s="73">
        <v>1</v>
      </c>
      <c r="V46" s="43"/>
      <c r="W46" s="43"/>
      <c r="X46" s="43"/>
      <c r="Y46" s="43"/>
      <c r="Z46" s="43"/>
      <c r="AA46" s="43"/>
      <c r="AB46" s="43"/>
      <c r="AC46" s="73"/>
      <c r="AD46" s="73"/>
      <c r="AE46" s="73"/>
      <c r="AF46" s="73"/>
      <c r="AG46" s="73"/>
      <c r="AH46" s="76"/>
    </row>
    <row r="47" spans="2:34" ht="12.75" customHeight="1" x14ac:dyDescent="0.2">
      <c r="B47" s="29" t="str">
        <f>IF(D47&lt;&gt;"",$AI$1,"")</f>
        <v/>
      </c>
      <c r="D47" s="56"/>
      <c r="E47" s="54"/>
      <c r="F47" s="85"/>
      <c r="G47" s="45"/>
      <c r="H47" s="81"/>
      <c r="I47" s="82"/>
      <c r="J47" s="28"/>
      <c r="K47" s="83"/>
      <c r="L47" s="84"/>
      <c r="M47" s="78"/>
      <c r="N47" s="42"/>
      <c r="O47" s="43"/>
      <c r="P47" s="43"/>
      <c r="Q47" s="73"/>
      <c r="R47" s="43"/>
      <c r="S47" s="43"/>
      <c r="T47" s="43"/>
      <c r="U47" s="73"/>
      <c r="V47" s="43"/>
      <c r="W47" s="43"/>
      <c r="X47" s="43"/>
      <c r="Y47" s="43"/>
      <c r="Z47" s="43"/>
      <c r="AA47" s="43"/>
      <c r="AB47" s="43"/>
      <c r="AC47" s="73"/>
      <c r="AD47" s="73"/>
      <c r="AE47" s="73"/>
      <c r="AF47" s="73"/>
      <c r="AG47" s="73"/>
      <c r="AH47" s="76"/>
    </row>
    <row r="48" spans="2:34" ht="12.75" customHeight="1" x14ac:dyDescent="0.2">
      <c r="B48" s="29"/>
      <c r="D48" s="56" t="s">
        <v>44</v>
      </c>
      <c r="E48" s="54" t="s">
        <v>74</v>
      </c>
      <c r="F48" s="85" t="str">
        <f t="shared" si="19"/>
        <v/>
      </c>
      <c r="G48" s="45"/>
      <c r="H48" s="100">
        <v>10629.11</v>
      </c>
      <c r="I48" s="99"/>
      <c r="J48" s="28" t="str">
        <f t="shared" si="20"/>
        <v>TO</v>
      </c>
      <c r="K48" s="100">
        <v>10770.19</v>
      </c>
      <c r="L48" s="101"/>
      <c r="M48" s="78"/>
      <c r="N48" s="42"/>
      <c r="O48" s="43"/>
      <c r="P48" s="43"/>
      <c r="Q48" s="73"/>
      <c r="R48" s="43"/>
      <c r="S48" s="43"/>
      <c r="T48" s="43"/>
      <c r="U48" s="73"/>
      <c r="V48" s="43">
        <v>180</v>
      </c>
      <c r="W48" s="43"/>
      <c r="X48" s="43"/>
      <c r="Y48" s="43"/>
      <c r="Z48" s="43"/>
      <c r="AA48" s="43"/>
      <c r="AB48" s="43"/>
      <c r="AC48" s="73"/>
      <c r="AD48" s="73"/>
      <c r="AE48" s="73"/>
      <c r="AF48" s="73"/>
      <c r="AG48" s="73"/>
      <c r="AH48" s="76"/>
    </row>
    <row r="49" spans="2:34" ht="12.75" customHeight="1" x14ac:dyDescent="0.2">
      <c r="B49" s="29">
        <f t="shared" ref="B49:B58" si="21">IF(D49&lt;&gt;"",$AI$1,"")</f>
        <v>1</v>
      </c>
      <c r="D49" s="56" t="s">
        <v>44</v>
      </c>
      <c r="E49" s="54" t="s">
        <v>105</v>
      </c>
      <c r="F49" s="85" t="str">
        <f t="shared" ref="F49:F86" si="22">IF(G49="","","-")</f>
        <v/>
      </c>
      <c r="G49" s="45"/>
      <c r="H49" s="100">
        <v>12550</v>
      </c>
      <c r="I49" s="99"/>
      <c r="J49" s="28" t="str">
        <f t="shared" si="18"/>
        <v>TO</v>
      </c>
      <c r="K49" s="100">
        <v>12808.07</v>
      </c>
      <c r="L49" s="101"/>
      <c r="M49" s="78"/>
      <c r="N49" s="43"/>
      <c r="O49" s="43"/>
      <c r="P49" s="43"/>
      <c r="Q49" s="73"/>
      <c r="R49" s="43"/>
      <c r="S49" s="43"/>
      <c r="T49" s="43">
        <v>266</v>
      </c>
      <c r="U49" s="73"/>
      <c r="V49" s="43"/>
      <c r="W49" s="43"/>
      <c r="X49" s="43"/>
      <c r="Y49" s="43"/>
      <c r="Z49" s="43"/>
      <c r="AA49" s="43"/>
      <c r="AB49" s="43"/>
      <c r="AC49" s="73"/>
      <c r="AD49" s="73"/>
      <c r="AE49" s="73"/>
      <c r="AF49" s="73"/>
      <c r="AG49" s="73"/>
      <c r="AH49" s="76"/>
    </row>
    <row r="50" spans="2:34" ht="12.75" customHeight="1" x14ac:dyDescent="0.2">
      <c r="B50" s="29" t="str">
        <f t="shared" si="21"/>
        <v/>
      </c>
      <c r="D50" s="56"/>
      <c r="E50" s="54"/>
      <c r="F50" s="85" t="str">
        <f t="shared" si="22"/>
        <v/>
      </c>
      <c r="G50" s="45"/>
      <c r="H50" s="81"/>
      <c r="I50" s="82"/>
      <c r="J50" s="28" t="str">
        <f t="shared" si="18"/>
        <v/>
      </c>
      <c r="K50" s="83"/>
      <c r="L50" s="84"/>
      <c r="M50" s="78"/>
      <c r="N50" s="43"/>
      <c r="O50" s="43"/>
      <c r="P50" s="43"/>
      <c r="Q50" s="73"/>
      <c r="R50" s="43"/>
      <c r="S50" s="43"/>
      <c r="T50" s="43"/>
      <c r="U50" s="73"/>
      <c r="V50" s="43"/>
      <c r="W50" s="43"/>
      <c r="X50" s="43"/>
      <c r="Y50" s="43"/>
      <c r="Z50" s="43"/>
      <c r="AA50" s="43"/>
      <c r="AB50" s="43"/>
      <c r="AC50" s="73"/>
      <c r="AD50" s="73"/>
      <c r="AE50" s="73"/>
      <c r="AF50" s="73"/>
      <c r="AG50" s="73"/>
    </row>
    <row r="51" spans="2:34" ht="12.75" customHeight="1" x14ac:dyDescent="0.2">
      <c r="B51" s="29">
        <f t="shared" si="21"/>
        <v>1</v>
      </c>
      <c r="D51" s="56" t="s">
        <v>45</v>
      </c>
      <c r="E51" s="54" t="s">
        <v>73</v>
      </c>
      <c r="F51" s="55" t="str">
        <f t="shared" si="22"/>
        <v/>
      </c>
      <c r="G51" s="45"/>
      <c r="H51" s="98">
        <v>10044.290000000001</v>
      </c>
      <c r="I51" s="99"/>
      <c r="J51" s="28" t="str">
        <f t="shared" si="16"/>
        <v/>
      </c>
      <c r="K51" s="100"/>
      <c r="L51" s="101"/>
      <c r="M51" s="78"/>
      <c r="N51" s="43">
        <v>10</v>
      </c>
      <c r="O51" s="43"/>
      <c r="P51" s="43"/>
      <c r="Q51" s="73">
        <v>1</v>
      </c>
      <c r="R51" s="43"/>
      <c r="S51" s="43"/>
      <c r="T51" s="43"/>
      <c r="U51" s="73"/>
      <c r="V51" s="43"/>
      <c r="W51" s="43"/>
      <c r="X51" s="43"/>
      <c r="Y51" s="43"/>
      <c r="Z51" s="43"/>
      <c r="AA51" s="43"/>
      <c r="AB51" s="43"/>
      <c r="AC51" s="73"/>
      <c r="AD51" s="73"/>
      <c r="AE51" s="73"/>
      <c r="AF51" s="73"/>
      <c r="AG51" s="73"/>
    </row>
    <row r="52" spans="2:34" ht="12.75" customHeight="1" x14ac:dyDescent="0.2">
      <c r="B52" s="29">
        <f t="shared" si="21"/>
        <v>1</v>
      </c>
      <c r="D52" s="56" t="s">
        <v>46</v>
      </c>
      <c r="E52" s="54" t="s">
        <v>73</v>
      </c>
      <c r="F52" s="55" t="str">
        <f t="shared" si="22"/>
        <v/>
      </c>
      <c r="G52" s="45"/>
      <c r="H52" s="98">
        <v>10044.290000000001</v>
      </c>
      <c r="I52" s="99"/>
      <c r="J52" s="28" t="str">
        <f t="shared" si="16"/>
        <v>TO</v>
      </c>
      <c r="K52" s="100">
        <v>10143.6</v>
      </c>
      <c r="L52" s="101"/>
      <c r="M52" s="78"/>
      <c r="N52" s="43">
        <v>99.55</v>
      </c>
      <c r="O52" s="43"/>
      <c r="P52" s="43"/>
      <c r="Q52" s="73">
        <v>1</v>
      </c>
      <c r="R52" s="43"/>
      <c r="S52" s="43"/>
      <c r="T52" s="43"/>
      <c r="U52" s="73"/>
      <c r="V52" s="43"/>
      <c r="W52" s="43"/>
      <c r="X52" s="43"/>
      <c r="Y52" s="43"/>
      <c r="Z52" s="43"/>
      <c r="AA52" s="43"/>
      <c r="AB52" s="43"/>
      <c r="AC52" s="73"/>
      <c r="AD52" s="73"/>
      <c r="AE52" s="73"/>
      <c r="AF52" s="73"/>
      <c r="AG52" s="73"/>
    </row>
    <row r="53" spans="2:34" ht="12.75" customHeight="1" x14ac:dyDescent="0.2">
      <c r="B53" s="29">
        <f t="shared" si="21"/>
        <v>1</v>
      </c>
      <c r="D53" s="56" t="s">
        <v>47</v>
      </c>
      <c r="E53" s="54" t="s">
        <v>73</v>
      </c>
      <c r="F53" s="55" t="str">
        <f t="shared" si="22"/>
        <v/>
      </c>
      <c r="G53" s="45"/>
      <c r="H53" s="98">
        <v>10298.870000000001</v>
      </c>
      <c r="I53" s="99"/>
      <c r="J53" s="28" t="str">
        <f t="shared" si="16"/>
        <v/>
      </c>
      <c r="K53" s="100"/>
      <c r="L53" s="101"/>
      <c r="M53" s="78"/>
      <c r="N53" s="43">
        <v>22.19</v>
      </c>
      <c r="O53" s="43"/>
      <c r="P53" s="43"/>
      <c r="Q53" s="73">
        <v>1</v>
      </c>
      <c r="R53" s="43"/>
      <c r="S53" s="43"/>
      <c r="T53" s="43"/>
      <c r="U53" s="73"/>
      <c r="V53" s="43"/>
      <c r="W53" s="43"/>
      <c r="X53" s="43"/>
      <c r="Y53" s="43"/>
      <c r="Z53" s="43"/>
      <c r="AA53" s="43"/>
      <c r="AB53" s="43"/>
      <c r="AC53" s="73"/>
      <c r="AD53" s="73"/>
      <c r="AE53" s="73"/>
      <c r="AF53" s="73"/>
      <c r="AG53" s="73"/>
    </row>
    <row r="54" spans="2:34" ht="12.75" customHeight="1" x14ac:dyDescent="0.2">
      <c r="B54" s="29">
        <f t="shared" si="21"/>
        <v>1</v>
      </c>
      <c r="D54" s="56" t="s">
        <v>48</v>
      </c>
      <c r="E54" s="54" t="s">
        <v>73</v>
      </c>
      <c r="F54" s="55" t="str">
        <f t="shared" si="22"/>
        <v/>
      </c>
      <c r="G54" s="45"/>
      <c r="H54" s="98">
        <v>10323.379999999999</v>
      </c>
      <c r="I54" s="99"/>
      <c r="J54" s="28" t="str">
        <f t="shared" si="16"/>
        <v>TO</v>
      </c>
      <c r="K54" s="100">
        <v>10367.73</v>
      </c>
      <c r="L54" s="101"/>
      <c r="M54" s="78">
        <v>1</v>
      </c>
      <c r="N54" s="43"/>
      <c r="O54" s="43">
        <v>51.015000000000001</v>
      </c>
      <c r="P54" s="43"/>
      <c r="Q54" s="73"/>
      <c r="R54" s="43"/>
      <c r="S54" s="43"/>
      <c r="T54" s="43"/>
      <c r="U54" s="73"/>
      <c r="V54" s="43"/>
      <c r="W54" s="43"/>
      <c r="X54" s="43"/>
      <c r="Y54" s="43"/>
      <c r="Z54" s="43"/>
      <c r="AA54" s="43"/>
      <c r="AB54" s="43"/>
      <c r="AC54" s="73"/>
      <c r="AD54" s="73"/>
      <c r="AE54" s="73"/>
      <c r="AF54" s="73"/>
      <c r="AG54" s="73"/>
    </row>
    <row r="55" spans="2:34" ht="12.75" customHeight="1" x14ac:dyDescent="0.2">
      <c r="B55" s="29">
        <f t="shared" si="21"/>
        <v>1</v>
      </c>
      <c r="D55" s="56" t="s">
        <v>45</v>
      </c>
      <c r="E55" s="54" t="s">
        <v>74</v>
      </c>
      <c r="F55" s="55" t="str">
        <f t="shared" si="22"/>
        <v/>
      </c>
      <c r="G55" s="45"/>
      <c r="H55" s="98">
        <v>10499.83</v>
      </c>
      <c r="I55" s="99"/>
      <c r="J55" s="28" t="str">
        <f t="shared" si="16"/>
        <v>TO</v>
      </c>
      <c r="K55" s="100">
        <v>10569.89</v>
      </c>
      <c r="L55" s="101"/>
      <c r="M55" s="78"/>
      <c r="N55" s="43"/>
      <c r="O55" s="43">
        <v>69.78</v>
      </c>
      <c r="P55" s="43"/>
      <c r="Q55" s="73"/>
      <c r="R55" s="43"/>
      <c r="S55" s="43"/>
      <c r="T55" s="43"/>
      <c r="U55" s="73"/>
      <c r="V55" s="43"/>
      <c r="W55" s="43"/>
      <c r="X55" s="43"/>
      <c r="Y55" s="43"/>
      <c r="Z55" s="43"/>
      <c r="AA55" s="43"/>
      <c r="AB55" s="43"/>
      <c r="AC55" s="73"/>
      <c r="AD55" s="73"/>
      <c r="AE55" s="73"/>
      <c r="AF55" s="73"/>
      <c r="AG55" s="73"/>
    </row>
    <row r="56" spans="2:34" ht="12.75" customHeight="1" x14ac:dyDescent="0.2">
      <c r="B56" s="29" t="str">
        <f t="shared" si="21"/>
        <v/>
      </c>
      <c r="D56" s="56"/>
      <c r="E56" s="54"/>
      <c r="F56" s="55" t="str">
        <f t="shared" si="22"/>
        <v/>
      </c>
      <c r="G56" s="45"/>
      <c r="H56" s="98"/>
      <c r="I56" s="99"/>
      <c r="J56" s="28" t="str">
        <f t="shared" si="16"/>
        <v/>
      </c>
      <c r="K56" s="100"/>
      <c r="L56" s="101"/>
      <c r="M56" s="78"/>
      <c r="N56" s="43"/>
      <c r="O56" s="43"/>
      <c r="P56" s="43"/>
      <c r="Q56" s="73"/>
      <c r="R56" s="43"/>
      <c r="S56" s="43"/>
      <c r="T56" s="43"/>
      <c r="U56" s="73"/>
      <c r="V56" s="43"/>
      <c r="W56" s="43"/>
      <c r="X56" s="43"/>
      <c r="Y56" s="43"/>
      <c r="Z56" s="43"/>
      <c r="AA56" s="43"/>
      <c r="AB56" s="43"/>
      <c r="AC56" s="73"/>
      <c r="AD56" s="73"/>
      <c r="AE56" s="73"/>
      <c r="AF56" s="73"/>
      <c r="AG56" s="73"/>
    </row>
    <row r="57" spans="2:34" ht="12.75" customHeight="1" x14ac:dyDescent="0.2">
      <c r="B57" s="29">
        <f t="shared" si="21"/>
        <v>1</v>
      </c>
      <c r="D57" s="56" t="s">
        <v>46</v>
      </c>
      <c r="E57" s="54" t="s">
        <v>74</v>
      </c>
      <c r="F57" s="55" t="str">
        <f t="shared" si="22"/>
        <v/>
      </c>
      <c r="G57" s="45"/>
      <c r="H57" s="98">
        <v>10767.26</v>
      </c>
      <c r="I57" s="99"/>
      <c r="J57" s="28" t="str">
        <f t="shared" si="16"/>
        <v>TO</v>
      </c>
      <c r="K57" s="100">
        <v>10796.63</v>
      </c>
      <c r="L57" s="101"/>
      <c r="M57" s="78">
        <v>1</v>
      </c>
      <c r="N57" s="43"/>
      <c r="O57" s="43">
        <v>59.46</v>
      </c>
      <c r="P57" s="43"/>
      <c r="Q57" s="73"/>
      <c r="R57" s="43"/>
      <c r="S57" s="43"/>
      <c r="T57" s="43"/>
      <c r="U57" s="73"/>
      <c r="V57" s="43"/>
      <c r="W57" s="43"/>
      <c r="X57" s="43"/>
      <c r="Y57" s="43"/>
      <c r="Z57" s="43"/>
      <c r="AA57" s="43"/>
      <c r="AB57" s="43"/>
      <c r="AC57" s="73"/>
      <c r="AD57" s="73"/>
      <c r="AE57" s="73"/>
      <c r="AF57" s="73"/>
      <c r="AG57" s="73"/>
    </row>
    <row r="58" spans="2:34" ht="12.75" customHeight="1" x14ac:dyDescent="0.2">
      <c r="B58" s="29">
        <f t="shared" si="21"/>
        <v>1</v>
      </c>
      <c r="D58" s="56" t="s">
        <v>47</v>
      </c>
      <c r="E58" s="54" t="s">
        <v>74</v>
      </c>
      <c r="F58" s="55"/>
      <c r="G58" s="45"/>
      <c r="H58" s="100">
        <v>10599.2</v>
      </c>
      <c r="I58" s="99"/>
      <c r="J58" s="28" t="str">
        <f t="shared" si="16"/>
        <v>TO</v>
      </c>
      <c r="K58" s="100">
        <v>10770.19</v>
      </c>
      <c r="L58" s="101"/>
      <c r="M58" s="78"/>
      <c r="N58" s="43"/>
      <c r="O58" s="43"/>
      <c r="P58" s="43"/>
      <c r="Q58" s="73"/>
      <c r="R58" s="43">
        <v>143.5</v>
      </c>
      <c r="S58" s="43"/>
      <c r="T58" s="43"/>
      <c r="U58" s="73"/>
      <c r="V58" s="43"/>
      <c r="W58" s="43"/>
      <c r="X58" s="43"/>
      <c r="Y58" s="43"/>
      <c r="Z58" s="43"/>
      <c r="AA58" s="43"/>
      <c r="AB58" s="43"/>
      <c r="AC58" s="73"/>
      <c r="AD58" s="73"/>
      <c r="AE58" s="73"/>
      <c r="AF58" s="73"/>
      <c r="AG58" s="73"/>
    </row>
    <row r="59" spans="2:34" ht="12.75" customHeight="1" x14ac:dyDescent="0.2">
      <c r="B59" s="29"/>
      <c r="D59" s="56" t="s">
        <v>48</v>
      </c>
      <c r="E59" s="54" t="s">
        <v>74</v>
      </c>
      <c r="F59" s="55" t="str">
        <f t="shared" ref="F59" si="23">IF(G59="","","-")</f>
        <v/>
      </c>
      <c r="G59" s="45"/>
      <c r="H59" s="100">
        <v>10595.63</v>
      </c>
      <c r="I59" s="99"/>
      <c r="J59" s="28" t="str">
        <f t="shared" si="16"/>
        <v/>
      </c>
      <c r="K59" s="100"/>
      <c r="L59" s="101"/>
      <c r="M59" s="70"/>
      <c r="N59" s="43"/>
      <c r="O59" s="43"/>
      <c r="P59" s="43"/>
      <c r="Q59" s="73"/>
      <c r="R59" s="43"/>
      <c r="S59" s="73">
        <v>1</v>
      </c>
      <c r="T59" s="43"/>
      <c r="U59" s="73"/>
      <c r="V59" s="43"/>
      <c r="W59" s="43"/>
      <c r="X59" s="43"/>
      <c r="Y59" s="43"/>
      <c r="Z59" s="43"/>
      <c r="AA59" s="43"/>
      <c r="AB59" s="43"/>
      <c r="AC59" s="73"/>
      <c r="AD59" s="73"/>
      <c r="AE59" s="73"/>
      <c r="AF59" s="73"/>
      <c r="AG59" s="73"/>
    </row>
    <row r="60" spans="2:34" ht="12.75" customHeight="1" x14ac:dyDescent="0.2">
      <c r="B60" s="29"/>
      <c r="D60" s="56" t="s">
        <v>45</v>
      </c>
      <c r="E60" s="54" t="s">
        <v>76</v>
      </c>
      <c r="F60" s="55"/>
      <c r="G60" s="45"/>
      <c r="H60" s="100">
        <v>12096.14</v>
      </c>
      <c r="I60" s="99"/>
      <c r="J60" s="28" t="str">
        <f t="shared" ref="J60:J75" si="24">IF(K60="","","TO")</f>
        <v/>
      </c>
      <c r="K60" s="90"/>
      <c r="L60" s="91"/>
      <c r="M60" s="78"/>
      <c r="N60" s="43"/>
      <c r="O60" s="43"/>
      <c r="P60" s="43">
        <v>28.788</v>
      </c>
      <c r="Q60" s="73"/>
      <c r="R60" s="43"/>
      <c r="S60" s="43"/>
      <c r="T60" s="43"/>
      <c r="U60" s="73"/>
      <c r="V60" s="43"/>
      <c r="W60" s="43"/>
      <c r="X60" s="43"/>
      <c r="Y60" s="43"/>
      <c r="Z60" s="43"/>
      <c r="AA60" s="43"/>
      <c r="AB60" s="43"/>
      <c r="AC60" s="73"/>
      <c r="AD60" s="73"/>
      <c r="AE60" s="73"/>
      <c r="AF60" s="73"/>
      <c r="AG60" s="73"/>
    </row>
    <row r="61" spans="2:34" ht="12.75" customHeight="1" x14ac:dyDescent="0.2">
      <c r="B61" s="29"/>
      <c r="D61" s="56"/>
      <c r="E61" s="54"/>
      <c r="F61" s="55" t="str">
        <f>IF(G61="","","-")</f>
        <v/>
      </c>
      <c r="G61" s="45"/>
      <c r="H61" s="100"/>
      <c r="I61" s="99"/>
      <c r="J61" s="28"/>
      <c r="K61" s="90"/>
      <c r="L61" s="91"/>
      <c r="M61" s="70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73"/>
      <c r="AD61" s="73"/>
      <c r="AE61" s="73"/>
      <c r="AF61" s="73"/>
      <c r="AG61" s="73"/>
    </row>
    <row r="62" spans="2:34" ht="12.75" customHeight="1" x14ac:dyDescent="0.2">
      <c r="B62" s="29"/>
      <c r="D62" s="56" t="s">
        <v>80</v>
      </c>
      <c r="E62" s="54" t="s">
        <v>73</v>
      </c>
      <c r="F62" s="55" t="str">
        <f t="shared" ref="F62:F75" si="25">IF(G62="","","-")</f>
        <v/>
      </c>
      <c r="G62" s="45"/>
      <c r="H62" s="100">
        <v>10151.36</v>
      </c>
      <c r="I62" s="99"/>
      <c r="J62" s="28" t="str">
        <f t="shared" si="24"/>
        <v/>
      </c>
      <c r="K62" s="90"/>
      <c r="L62" s="91"/>
      <c r="M62" s="70"/>
      <c r="N62" s="43"/>
      <c r="O62" s="43"/>
      <c r="P62" s="43"/>
      <c r="Q62" s="73"/>
      <c r="R62" s="43"/>
      <c r="S62" s="43"/>
      <c r="T62" s="43"/>
      <c r="U62" s="73"/>
      <c r="V62" s="43"/>
      <c r="W62" s="43"/>
      <c r="X62" s="43"/>
      <c r="Y62" s="43"/>
      <c r="Z62" s="43"/>
      <c r="AA62" s="43"/>
      <c r="AB62" s="43"/>
      <c r="AC62" s="73"/>
      <c r="AD62" s="73">
        <v>1</v>
      </c>
      <c r="AE62" s="73"/>
      <c r="AF62" s="73"/>
      <c r="AG62" s="73"/>
    </row>
    <row r="63" spans="2:34" ht="12.75" customHeight="1" x14ac:dyDescent="0.2">
      <c r="B63" s="29">
        <f t="shared" ref="B63:B87" si="26">IF(D63&lt;&gt;"",$AI$1,"")</f>
        <v>1</v>
      </c>
      <c r="D63" s="56" t="s">
        <v>83</v>
      </c>
      <c r="E63" s="54" t="s">
        <v>73</v>
      </c>
      <c r="F63" s="55" t="str">
        <f t="shared" si="25"/>
        <v/>
      </c>
      <c r="G63" s="45"/>
      <c r="H63" s="100">
        <v>10383.19</v>
      </c>
      <c r="I63" s="99"/>
      <c r="J63" s="28" t="str">
        <f t="shared" si="24"/>
        <v/>
      </c>
      <c r="K63" s="90"/>
      <c r="L63" s="91"/>
      <c r="M63" s="70"/>
      <c r="N63" s="43"/>
      <c r="O63" s="43"/>
      <c r="P63" s="43"/>
      <c r="Q63" s="73"/>
      <c r="R63" s="43"/>
      <c r="S63" s="43"/>
      <c r="T63" s="43"/>
      <c r="U63" s="73"/>
      <c r="V63" s="43"/>
      <c r="W63" s="43"/>
      <c r="X63" s="43"/>
      <c r="Y63" s="43"/>
      <c r="Z63" s="43"/>
      <c r="AA63" s="43"/>
      <c r="AB63" s="43"/>
      <c r="AC63" s="73">
        <v>1</v>
      </c>
      <c r="AD63" s="73"/>
      <c r="AE63" s="73"/>
      <c r="AF63" s="73"/>
      <c r="AG63" s="73"/>
    </row>
    <row r="64" spans="2:34" ht="12.75" customHeight="1" x14ac:dyDescent="0.2">
      <c r="B64" s="29">
        <f t="shared" si="26"/>
        <v>1</v>
      </c>
      <c r="D64" s="56" t="s">
        <v>80</v>
      </c>
      <c r="E64" s="54" t="s">
        <v>74</v>
      </c>
      <c r="F64" s="55" t="str">
        <f t="shared" si="25"/>
        <v/>
      </c>
      <c r="G64" s="45"/>
      <c r="H64" s="100">
        <v>10555.13</v>
      </c>
      <c r="I64" s="99"/>
      <c r="J64" s="28" t="str">
        <f t="shared" si="24"/>
        <v/>
      </c>
      <c r="K64" s="90"/>
      <c r="L64" s="91"/>
      <c r="M64" s="70"/>
      <c r="N64" s="43"/>
      <c r="O64" s="43"/>
      <c r="P64" s="43"/>
      <c r="Q64" s="73"/>
      <c r="R64" s="43"/>
      <c r="S64" s="43"/>
      <c r="T64" s="43"/>
      <c r="U64" s="73"/>
      <c r="V64" s="43"/>
      <c r="W64" s="43"/>
      <c r="X64" s="43"/>
      <c r="Y64" s="43"/>
      <c r="Z64" s="43"/>
      <c r="AA64" s="43"/>
      <c r="AB64" s="43"/>
      <c r="AC64" s="73">
        <v>1</v>
      </c>
      <c r="AD64" s="73"/>
      <c r="AE64" s="73"/>
      <c r="AF64" s="73"/>
      <c r="AG64" s="73"/>
    </row>
    <row r="65" spans="2:33" ht="12.75" customHeight="1" x14ac:dyDescent="0.2">
      <c r="B65" s="29" t="str">
        <f t="shared" si="26"/>
        <v/>
      </c>
      <c r="D65" s="56"/>
      <c r="E65" s="54"/>
      <c r="F65" s="55" t="str">
        <f t="shared" si="25"/>
        <v/>
      </c>
      <c r="G65" s="45"/>
      <c r="H65" s="88"/>
      <c r="I65" s="89"/>
      <c r="J65" s="28" t="str">
        <f t="shared" si="24"/>
        <v/>
      </c>
      <c r="K65" s="90"/>
      <c r="L65" s="91"/>
      <c r="M65" s="70"/>
      <c r="N65" s="43"/>
      <c r="O65" s="43"/>
      <c r="P65" s="43"/>
      <c r="Q65" s="73"/>
      <c r="R65" s="43"/>
      <c r="S65" s="43"/>
      <c r="T65" s="43"/>
      <c r="U65" s="73"/>
      <c r="V65" s="43"/>
      <c r="W65" s="43"/>
      <c r="X65" s="43"/>
      <c r="Y65" s="43"/>
      <c r="Z65" s="43"/>
      <c r="AA65" s="43"/>
      <c r="AB65" s="43"/>
      <c r="AC65" s="73"/>
      <c r="AD65" s="73"/>
      <c r="AE65" s="73"/>
      <c r="AF65" s="73"/>
      <c r="AG65" s="73"/>
    </row>
    <row r="66" spans="2:33" ht="12.75" customHeight="1" x14ac:dyDescent="0.2">
      <c r="B66" s="29"/>
      <c r="D66" s="56"/>
      <c r="E66" s="54"/>
      <c r="F66" s="55" t="str">
        <f t="shared" si="25"/>
        <v/>
      </c>
      <c r="G66" s="45"/>
      <c r="H66" s="100"/>
      <c r="I66" s="99"/>
      <c r="J66" s="28"/>
      <c r="K66" s="100"/>
      <c r="L66" s="101"/>
      <c r="M66" s="70"/>
      <c r="N66" s="43"/>
      <c r="O66" s="43"/>
      <c r="P66" s="43"/>
      <c r="Q66" s="43"/>
      <c r="R66" s="43"/>
      <c r="S66" s="43"/>
      <c r="T66" s="43"/>
      <c r="U66" s="73"/>
      <c r="V66" s="43"/>
      <c r="W66" s="43"/>
      <c r="X66" s="43"/>
      <c r="Y66" s="43"/>
      <c r="Z66" s="43"/>
      <c r="AA66" s="43"/>
      <c r="AB66" s="43"/>
      <c r="AC66" s="73"/>
      <c r="AD66" s="73"/>
      <c r="AE66" s="73"/>
      <c r="AF66" s="73"/>
      <c r="AG66" s="73"/>
    </row>
    <row r="67" spans="2:33" ht="12.75" customHeight="1" x14ac:dyDescent="0.2">
      <c r="B67" s="29"/>
      <c r="D67" s="56"/>
      <c r="E67" s="54"/>
      <c r="F67" s="55" t="str">
        <f t="shared" si="25"/>
        <v/>
      </c>
      <c r="G67" s="45"/>
      <c r="H67" s="100"/>
      <c r="I67" s="99"/>
      <c r="J67" s="28"/>
      <c r="K67" s="90"/>
      <c r="L67" s="91"/>
      <c r="M67" s="70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73"/>
      <c r="AD67" s="73"/>
      <c r="AE67" s="73"/>
      <c r="AF67" s="73"/>
      <c r="AG67" s="73"/>
    </row>
    <row r="68" spans="2:33" ht="12.75" customHeight="1" x14ac:dyDescent="0.2">
      <c r="B68" s="29"/>
      <c r="D68" s="56"/>
      <c r="E68" s="54"/>
      <c r="F68" s="55" t="str">
        <f t="shared" si="25"/>
        <v/>
      </c>
      <c r="G68" s="45"/>
      <c r="H68" s="88"/>
      <c r="I68" s="89"/>
      <c r="J68" s="28"/>
      <c r="K68" s="90"/>
      <c r="L68" s="91"/>
      <c r="M68" s="70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73"/>
      <c r="AD68" s="73"/>
      <c r="AE68" s="73"/>
      <c r="AF68" s="73"/>
      <c r="AG68" s="73"/>
    </row>
    <row r="69" spans="2:33" ht="12.75" customHeight="1" x14ac:dyDescent="0.2">
      <c r="B69" s="29"/>
      <c r="D69" s="56"/>
      <c r="E69" s="54"/>
      <c r="F69" s="55" t="str">
        <f t="shared" si="25"/>
        <v/>
      </c>
      <c r="G69" s="45"/>
      <c r="H69" s="100"/>
      <c r="I69" s="99"/>
      <c r="J69" s="28"/>
      <c r="K69" s="90"/>
      <c r="L69" s="91"/>
      <c r="M69" s="7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73"/>
      <c r="AD69" s="73"/>
      <c r="AE69" s="73"/>
      <c r="AF69" s="73"/>
      <c r="AG69" s="73"/>
    </row>
    <row r="70" spans="2:33" ht="12.75" customHeight="1" x14ac:dyDescent="0.2">
      <c r="B70" s="29" t="str">
        <f t="shared" si="26"/>
        <v/>
      </c>
      <c r="D70" s="56"/>
      <c r="E70" s="54"/>
      <c r="F70" s="55" t="str">
        <f t="shared" si="25"/>
        <v/>
      </c>
      <c r="G70" s="45"/>
      <c r="H70" s="88"/>
      <c r="I70" s="89"/>
      <c r="J70" s="28" t="str">
        <f t="shared" si="24"/>
        <v/>
      </c>
      <c r="K70" s="90"/>
      <c r="L70" s="91"/>
      <c r="M70" s="7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73"/>
      <c r="AD70" s="73"/>
      <c r="AE70" s="73"/>
      <c r="AF70" s="73"/>
      <c r="AG70" s="73"/>
    </row>
    <row r="71" spans="2:33" ht="12.75" customHeight="1" x14ac:dyDescent="0.2">
      <c r="B71" s="29" t="str">
        <f t="shared" si="26"/>
        <v/>
      </c>
      <c r="D71" s="56"/>
      <c r="E71" s="54"/>
      <c r="F71" s="55" t="str">
        <f t="shared" si="25"/>
        <v/>
      </c>
      <c r="G71" s="45"/>
      <c r="H71" s="88"/>
      <c r="I71" s="89"/>
      <c r="J71" s="28" t="str">
        <f t="shared" si="24"/>
        <v/>
      </c>
      <c r="K71" s="90"/>
      <c r="L71" s="91"/>
      <c r="M71" s="7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73"/>
      <c r="AD71" s="73"/>
      <c r="AE71" s="73"/>
      <c r="AF71" s="73"/>
      <c r="AG71" s="73"/>
    </row>
    <row r="72" spans="2:33" ht="12.75" customHeight="1" x14ac:dyDescent="0.2">
      <c r="B72" s="29" t="str">
        <f t="shared" si="26"/>
        <v/>
      </c>
      <c r="D72" s="56"/>
      <c r="E72" s="54"/>
      <c r="F72" s="55" t="str">
        <f t="shared" si="25"/>
        <v/>
      </c>
      <c r="G72" s="45"/>
      <c r="H72" s="88"/>
      <c r="I72" s="89"/>
      <c r="J72" s="28" t="str">
        <f t="shared" si="24"/>
        <v/>
      </c>
      <c r="K72" s="90"/>
      <c r="L72" s="91"/>
      <c r="M72" s="7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73"/>
      <c r="AD72" s="73"/>
      <c r="AE72" s="73"/>
      <c r="AF72" s="73"/>
      <c r="AG72" s="73"/>
    </row>
    <row r="73" spans="2:33" ht="12.75" customHeight="1" x14ac:dyDescent="0.2">
      <c r="B73" s="29" t="str">
        <f t="shared" si="26"/>
        <v/>
      </c>
      <c r="D73" s="56"/>
      <c r="E73" s="54"/>
      <c r="F73" s="55" t="str">
        <f t="shared" si="25"/>
        <v/>
      </c>
      <c r="G73" s="45"/>
      <c r="H73" s="98"/>
      <c r="I73" s="99"/>
      <c r="J73" s="28" t="str">
        <f t="shared" si="24"/>
        <v/>
      </c>
      <c r="K73" s="100"/>
      <c r="L73" s="101"/>
      <c r="M73" s="7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73"/>
      <c r="AD73" s="73"/>
      <c r="AE73" s="73"/>
      <c r="AF73" s="73"/>
      <c r="AG73" s="73"/>
    </row>
    <row r="74" spans="2:33" ht="12.75" customHeight="1" x14ac:dyDescent="0.2">
      <c r="B74" s="29" t="str">
        <f t="shared" si="26"/>
        <v/>
      </c>
      <c r="D74" s="56"/>
      <c r="E74" s="54"/>
      <c r="F74" s="55" t="str">
        <f t="shared" si="25"/>
        <v/>
      </c>
      <c r="G74" s="45"/>
      <c r="H74" s="98"/>
      <c r="I74" s="99"/>
      <c r="J74" s="28" t="str">
        <f t="shared" si="24"/>
        <v/>
      </c>
      <c r="K74" s="100"/>
      <c r="L74" s="101"/>
      <c r="M74" s="7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73"/>
      <c r="AD74" s="73"/>
      <c r="AE74" s="73"/>
      <c r="AF74" s="73"/>
      <c r="AG74" s="73"/>
    </row>
    <row r="75" spans="2:33" ht="12.75" customHeight="1" x14ac:dyDescent="0.2">
      <c r="B75" s="29" t="str">
        <f t="shared" si="26"/>
        <v/>
      </c>
      <c r="D75" s="56"/>
      <c r="E75" s="54"/>
      <c r="F75" s="55" t="str">
        <f t="shared" si="25"/>
        <v/>
      </c>
      <c r="G75" s="45"/>
      <c r="H75" s="98"/>
      <c r="I75" s="99"/>
      <c r="J75" s="28" t="str">
        <f t="shared" si="24"/>
        <v/>
      </c>
      <c r="K75" s="100"/>
      <c r="L75" s="101"/>
      <c r="M75" s="7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73"/>
      <c r="AD75" s="73"/>
      <c r="AE75" s="73"/>
      <c r="AF75" s="73"/>
      <c r="AG75" s="73"/>
    </row>
    <row r="76" spans="2:33" ht="12.75" customHeight="1" x14ac:dyDescent="0.2">
      <c r="B76" s="29" t="str">
        <f t="shared" si="26"/>
        <v/>
      </c>
      <c r="D76" s="56"/>
      <c r="E76" s="54"/>
      <c r="F76" s="55" t="str">
        <f t="shared" si="22"/>
        <v/>
      </c>
      <c r="G76" s="45"/>
      <c r="H76" s="98"/>
      <c r="I76" s="99"/>
      <c r="J76" s="28" t="str">
        <f t="shared" si="16"/>
        <v/>
      </c>
      <c r="K76" s="100"/>
      <c r="L76" s="101"/>
      <c r="M76" s="7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73"/>
      <c r="AD76" s="73"/>
      <c r="AE76" s="73"/>
      <c r="AF76" s="73"/>
      <c r="AG76" s="73"/>
    </row>
    <row r="77" spans="2:33" ht="12.75" customHeight="1" x14ac:dyDescent="0.2">
      <c r="B77" s="29" t="str">
        <f t="shared" si="26"/>
        <v/>
      </c>
      <c r="D77" s="56"/>
      <c r="E77" s="54"/>
      <c r="F77" s="55" t="str">
        <f t="shared" si="22"/>
        <v/>
      </c>
      <c r="G77" s="45"/>
      <c r="H77" s="98"/>
      <c r="I77" s="99"/>
      <c r="J77" s="28" t="str">
        <f t="shared" si="16"/>
        <v/>
      </c>
      <c r="K77" s="100"/>
      <c r="L77" s="101"/>
      <c r="M77" s="7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73"/>
      <c r="AD77" s="73"/>
      <c r="AE77" s="73"/>
      <c r="AF77" s="73"/>
      <c r="AG77" s="73"/>
    </row>
    <row r="78" spans="2:33" ht="12.75" customHeight="1" x14ac:dyDescent="0.2">
      <c r="B78" s="29" t="str">
        <f t="shared" si="26"/>
        <v/>
      </c>
      <c r="D78" s="56"/>
      <c r="E78" s="54"/>
      <c r="F78" s="55" t="str">
        <f t="shared" si="22"/>
        <v/>
      </c>
      <c r="G78" s="45"/>
      <c r="H78" s="98"/>
      <c r="I78" s="99"/>
      <c r="J78" s="28" t="str">
        <f t="shared" si="16"/>
        <v/>
      </c>
      <c r="K78" s="100"/>
      <c r="L78" s="101"/>
      <c r="M78" s="7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73"/>
      <c r="AC78" s="73"/>
      <c r="AD78" s="73"/>
      <c r="AE78" s="73"/>
      <c r="AF78" s="73"/>
      <c r="AG78" s="73"/>
    </row>
    <row r="79" spans="2:33" ht="12.75" customHeight="1" x14ac:dyDescent="0.2">
      <c r="B79" s="29" t="str">
        <f t="shared" si="26"/>
        <v/>
      </c>
      <c r="D79" s="56"/>
      <c r="E79" s="54"/>
      <c r="F79" s="55" t="str">
        <f t="shared" si="22"/>
        <v/>
      </c>
      <c r="G79" s="45"/>
      <c r="H79" s="98"/>
      <c r="I79" s="99"/>
      <c r="J79" s="28" t="str">
        <f t="shared" si="16"/>
        <v/>
      </c>
      <c r="K79" s="100"/>
      <c r="L79" s="101"/>
      <c r="M79" s="7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73"/>
      <c r="AC79" s="73"/>
      <c r="AD79" s="73"/>
      <c r="AE79" s="73"/>
      <c r="AF79" s="73"/>
      <c r="AG79" s="73"/>
    </row>
    <row r="80" spans="2:33" ht="12.75" customHeight="1" x14ac:dyDescent="0.2">
      <c r="B80" s="29" t="str">
        <f t="shared" si="26"/>
        <v/>
      </c>
      <c r="D80" s="56"/>
      <c r="E80" s="54"/>
      <c r="F80" s="55" t="str">
        <f t="shared" si="22"/>
        <v/>
      </c>
      <c r="G80" s="45"/>
      <c r="H80" s="98"/>
      <c r="I80" s="99"/>
      <c r="J80" s="28" t="str">
        <f t="shared" si="16"/>
        <v/>
      </c>
      <c r="K80" s="100"/>
      <c r="L80" s="101"/>
      <c r="M80" s="7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73"/>
      <c r="AC80" s="73"/>
      <c r="AD80" s="73"/>
      <c r="AE80" s="73"/>
      <c r="AF80" s="73"/>
      <c r="AG80" s="73"/>
    </row>
    <row r="81" spans="2:33" ht="12.75" customHeight="1" x14ac:dyDescent="0.2">
      <c r="B81" s="29" t="str">
        <f t="shared" si="26"/>
        <v/>
      </c>
      <c r="D81" s="56"/>
      <c r="E81" s="54"/>
      <c r="F81" s="55" t="str">
        <f t="shared" si="22"/>
        <v/>
      </c>
      <c r="G81" s="45"/>
      <c r="H81" s="98"/>
      <c r="I81" s="99"/>
      <c r="J81" s="28" t="str">
        <f>IF(K81="","","TO")</f>
        <v/>
      </c>
      <c r="K81" s="100"/>
      <c r="L81" s="101"/>
      <c r="M81" s="7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73"/>
      <c r="AC81" s="73"/>
      <c r="AD81" s="73"/>
      <c r="AE81" s="73"/>
      <c r="AF81" s="73"/>
      <c r="AG81" s="73"/>
    </row>
    <row r="82" spans="2:33" ht="12.75" customHeight="1" x14ac:dyDescent="0.2">
      <c r="B82" s="29" t="str">
        <f t="shared" si="26"/>
        <v/>
      </c>
      <c r="D82" s="56"/>
      <c r="E82" s="54"/>
      <c r="F82" s="55" t="str">
        <f t="shared" si="22"/>
        <v/>
      </c>
      <c r="G82" s="45"/>
      <c r="H82" s="98"/>
      <c r="I82" s="99"/>
      <c r="J82" s="28" t="str">
        <f t="shared" si="16"/>
        <v/>
      </c>
      <c r="K82" s="100"/>
      <c r="L82" s="101"/>
      <c r="M82" s="7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73"/>
      <c r="AB82" s="73"/>
      <c r="AC82" s="73"/>
      <c r="AD82" s="73"/>
      <c r="AE82" s="73"/>
      <c r="AF82" s="73"/>
      <c r="AG82" s="73"/>
    </row>
    <row r="83" spans="2:33" ht="12.75" customHeight="1" x14ac:dyDescent="0.2">
      <c r="B83" s="29" t="str">
        <f t="shared" si="26"/>
        <v/>
      </c>
      <c r="D83" s="56"/>
      <c r="E83" s="54"/>
      <c r="F83" s="55" t="str">
        <f t="shared" si="22"/>
        <v/>
      </c>
      <c r="G83" s="45"/>
      <c r="H83" s="98"/>
      <c r="I83" s="99"/>
      <c r="J83" s="28" t="str">
        <f t="shared" si="16"/>
        <v/>
      </c>
      <c r="K83" s="100"/>
      <c r="L83" s="101"/>
      <c r="M83" s="7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73"/>
      <c r="AB83" s="73"/>
      <c r="AC83" s="73"/>
      <c r="AD83" s="73"/>
      <c r="AE83" s="73"/>
      <c r="AF83" s="73"/>
      <c r="AG83" s="73"/>
    </row>
    <row r="84" spans="2:33" ht="12.75" customHeight="1" x14ac:dyDescent="0.2">
      <c r="B84" s="29" t="str">
        <f t="shared" si="26"/>
        <v/>
      </c>
      <c r="D84" s="56"/>
      <c r="E84" s="54"/>
      <c r="F84" s="55" t="str">
        <f t="shared" si="22"/>
        <v/>
      </c>
      <c r="G84" s="45"/>
      <c r="H84" s="98"/>
      <c r="I84" s="99"/>
      <c r="J84" s="28" t="str">
        <f t="shared" si="16"/>
        <v/>
      </c>
      <c r="K84" s="100"/>
      <c r="L84" s="101"/>
      <c r="M84" s="7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73"/>
      <c r="AB84" s="73"/>
      <c r="AC84" s="73"/>
      <c r="AD84" s="73"/>
      <c r="AE84" s="73"/>
      <c r="AF84" s="73"/>
      <c r="AG84" s="73"/>
    </row>
    <row r="85" spans="2:33" ht="12.75" customHeight="1" x14ac:dyDescent="0.2">
      <c r="B85" s="29" t="str">
        <f t="shared" si="26"/>
        <v/>
      </c>
      <c r="D85" s="56"/>
      <c r="E85" s="59"/>
      <c r="F85" s="57" t="str">
        <f t="shared" si="22"/>
        <v/>
      </c>
      <c r="G85" s="60"/>
      <c r="H85" s="98"/>
      <c r="I85" s="99"/>
      <c r="J85" s="28" t="str">
        <f t="shared" si="16"/>
        <v/>
      </c>
      <c r="K85" s="100"/>
      <c r="L85" s="101"/>
      <c r="M85" s="7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73"/>
      <c r="AB85" s="73"/>
      <c r="AC85" s="73"/>
      <c r="AD85" s="73"/>
      <c r="AE85" s="73"/>
      <c r="AF85" s="73"/>
      <c r="AG85" s="73"/>
    </row>
    <row r="86" spans="2:33" ht="12.75" customHeight="1" thickBot="1" x14ac:dyDescent="0.25">
      <c r="B86" s="29" t="str">
        <f t="shared" si="26"/>
        <v/>
      </c>
      <c r="D86" s="46"/>
      <c r="E86" s="61"/>
      <c r="F86" s="87" t="str">
        <f t="shared" si="22"/>
        <v/>
      </c>
      <c r="G86" s="47"/>
      <c r="H86" s="48"/>
      <c r="I86" s="49"/>
      <c r="J86" s="50" t="str">
        <f t="shared" si="16"/>
        <v/>
      </c>
      <c r="K86" s="48"/>
      <c r="L86" s="51"/>
      <c r="M86" s="7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73"/>
      <c r="AB86" s="73"/>
      <c r="AC86" s="73"/>
      <c r="AD86" s="73"/>
      <c r="AE86" s="73"/>
      <c r="AF86" s="73"/>
      <c r="AG86" s="73"/>
    </row>
    <row r="87" spans="2:33" ht="12.75" hidden="1" customHeight="1" thickBot="1" x14ac:dyDescent="0.25">
      <c r="B87" s="40">
        <f t="shared" si="26"/>
        <v>1</v>
      </c>
      <c r="D87" s="135" t="s">
        <v>21</v>
      </c>
      <c r="E87" s="136"/>
      <c r="F87" s="136"/>
      <c r="G87" s="137"/>
      <c r="H87" s="137"/>
      <c r="I87" s="137"/>
      <c r="J87" s="137"/>
      <c r="K87" s="137"/>
      <c r="L87" s="138"/>
      <c r="M87" s="32">
        <f t="shared" ref="M87:R87" si="27">ROUNDUP(SUM(M25:M86),IF(M9&lt;&gt;"",M9,0))-SUM(M25:M86)</f>
        <v>0</v>
      </c>
      <c r="N87" s="32">
        <f t="shared" si="27"/>
        <v>0.25999999999999091</v>
      </c>
      <c r="O87" s="32">
        <f t="shared" si="27"/>
        <v>0.74500000000000455</v>
      </c>
      <c r="P87" s="32">
        <f t="shared" si="27"/>
        <v>0.21199999999999974</v>
      </c>
      <c r="Q87" s="32">
        <f t="shared" si="27"/>
        <v>0</v>
      </c>
      <c r="R87" s="32">
        <f t="shared" si="27"/>
        <v>0.5</v>
      </c>
      <c r="S87" s="32"/>
      <c r="T87" s="32">
        <f t="shared" ref="T87:AG87" si="28">ROUNDUP(SUM(T25:T86),IF(T9&lt;&gt;"",T9,0))-SUM(T25:T86)</f>
        <v>0</v>
      </c>
      <c r="U87" s="32">
        <f t="shared" si="28"/>
        <v>0</v>
      </c>
      <c r="V87" s="32">
        <f t="shared" si="28"/>
        <v>0</v>
      </c>
      <c r="W87" s="32">
        <f t="shared" si="28"/>
        <v>0.69799999999997908</v>
      </c>
      <c r="X87" s="32">
        <f t="shared" si="28"/>
        <v>0.29999999999995453</v>
      </c>
      <c r="Y87" s="32">
        <f t="shared" si="28"/>
        <v>0.5</v>
      </c>
      <c r="Z87" s="32">
        <f t="shared" si="28"/>
        <v>0.42333333333333201</v>
      </c>
      <c r="AA87" s="32">
        <f t="shared" si="28"/>
        <v>1.8000000000029104E-2</v>
      </c>
      <c r="AB87" s="32">
        <f t="shared" si="28"/>
        <v>1.9999999999999574E-2</v>
      </c>
      <c r="AC87" s="32">
        <f t="shared" si="28"/>
        <v>0</v>
      </c>
      <c r="AD87" s="32">
        <f t="shared" si="28"/>
        <v>0</v>
      </c>
      <c r="AE87" s="32">
        <f t="shared" si="28"/>
        <v>0</v>
      </c>
      <c r="AF87" s="32">
        <f t="shared" si="28"/>
        <v>0</v>
      </c>
      <c r="AG87" s="32">
        <f t="shared" si="28"/>
        <v>0</v>
      </c>
    </row>
    <row r="88" spans="2:33" ht="12.75" customHeight="1" thickBot="1" x14ac:dyDescent="0.25">
      <c r="B88" s="35"/>
      <c r="D88" s="131" t="s">
        <v>23</v>
      </c>
      <c r="E88" s="132"/>
      <c r="F88" s="132"/>
      <c r="G88" s="133"/>
      <c r="H88" s="133"/>
      <c r="I88" s="133"/>
      <c r="J88" s="133"/>
      <c r="K88" s="133"/>
      <c r="L88" s="134"/>
      <c r="M88" s="64">
        <f t="shared" ref="M88:AG88" si="29">IF(M8="","",IF(M24="","",IF(SUM(M25:M86)&lt;&gt;0,SUM(M25:M86),"")))</f>
        <v>2</v>
      </c>
      <c r="N88" s="65">
        <f t="shared" si="29"/>
        <v>131.74</v>
      </c>
      <c r="O88" s="65">
        <f t="shared" si="29"/>
        <v>180.255</v>
      </c>
      <c r="P88" s="65">
        <f t="shared" si="29"/>
        <v>28.788</v>
      </c>
      <c r="Q88" s="65">
        <f t="shared" si="29"/>
        <v>3</v>
      </c>
      <c r="R88" s="65">
        <f t="shared" si="29"/>
        <v>143.5</v>
      </c>
      <c r="S88" s="65">
        <f t="shared" si="29"/>
        <v>1</v>
      </c>
      <c r="T88" s="65">
        <f t="shared" si="29"/>
        <v>266</v>
      </c>
      <c r="U88" s="65">
        <f t="shared" si="29"/>
        <v>1</v>
      </c>
      <c r="V88" s="65">
        <f t="shared" si="29"/>
        <v>180</v>
      </c>
      <c r="W88" s="65">
        <f t="shared" si="29"/>
        <v>374.30200000000002</v>
      </c>
      <c r="X88" s="65">
        <f t="shared" si="29"/>
        <v>1210.7</v>
      </c>
      <c r="Y88" s="65">
        <f t="shared" si="29"/>
        <v>82.5</v>
      </c>
      <c r="Z88" s="65">
        <f t="shared" si="29"/>
        <v>29.576666666666668</v>
      </c>
      <c r="AA88" s="65">
        <f t="shared" si="29"/>
        <v>902.98199999999997</v>
      </c>
      <c r="AB88" s="65">
        <f t="shared" si="29"/>
        <v>15.98</v>
      </c>
      <c r="AC88" s="65">
        <f t="shared" si="29"/>
        <v>2</v>
      </c>
      <c r="AD88" s="65">
        <f t="shared" si="29"/>
        <v>1</v>
      </c>
      <c r="AE88" s="65" t="str">
        <f t="shared" si="29"/>
        <v/>
      </c>
      <c r="AF88" s="65" t="str">
        <f t="shared" si="29"/>
        <v/>
      </c>
      <c r="AG88" s="65" t="str">
        <f t="shared" si="29"/>
        <v/>
      </c>
    </row>
    <row r="89" spans="2:33" ht="12.75" customHeight="1" thickBot="1" x14ac:dyDescent="0.25">
      <c r="B89" s="21" t="s">
        <v>10</v>
      </c>
      <c r="D89" s="148" t="s">
        <v>2</v>
      </c>
      <c r="E89" s="149"/>
      <c r="F89" s="149"/>
      <c r="G89" s="150"/>
      <c r="H89" s="150"/>
      <c r="I89" s="150"/>
      <c r="J89" s="150"/>
      <c r="K89" s="150"/>
      <c r="L89" s="151"/>
      <c r="M89" s="34">
        <f>IF(M8="","",IF(M24="",IF(SUM(COUNTIF(M25:M87,"LS")+COUNTIF(M25:M87,"LUMP"))&gt;0,"LS",""),IF(SUM(M25:M87)&gt;0,ROUNDUP(SUM(M25:M87),0),"")))</f>
        <v>2</v>
      </c>
      <c r="N89" s="34">
        <f t="shared" ref="N89:AG89" si="30">IF(N8="","",IF(N24="",IF(SUM(COUNTIF(N25:N86,"LS")+COUNTIF(N25:N86,"LUMP"))&gt;0,"LS",""),SUM(N87:N88)))</f>
        <v>132</v>
      </c>
      <c r="O89" s="34">
        <f t="shared" si="30"/>
        <v>181</v>
      </c>
      <c r="P89" s="34">
        <f t="shared" si="30"/>
        <v>29</v>
      </c>
      <c r="Q89" s="34">
        <f t="shared" si="30"/>
        <v>3</v>
      </c>
      <c r="R89" s="34">
        <f t="shared" si="30"/>
        <v>144</v>
      </c>
      <c r="S89" s="34">
        <f t="shared" si="30"/>
        <v>1</v>
      </c>
      <c r="T89" s="34">
        <f t="shared" si="30"/>
        <v>266</v>
      </c>
      <c r="U89" s="34">
        <f t="shared" si="30"/>
        <v>1</v>
      </c>
      <c r="V89" s="34">
        <f t="shared" si="30"/>
        <v>180</v>
      </c>
      <c r="W89" s="34">
        <f t="shared" si="30"/>
        <v>375</v>
      </c>
      <c r="X89" s="34">
        <f t="shared" si="30"/>
        <v>1211</v>
      </c>
      <c r="Y89" s="34">
        <f t="shared" si="30"/>
        <v>83</v>
      </c>
      <c r="Z89" s="34">
        <f t="shared" si="30"/>
        <v>30</v>
      </c>
      <c r="AA89" s="34">
        <f t="shared" si="30"/>
        <v>903</v>
      </c>
      <c r="AB89" s="34">
        <f t="shared" si="30"/>
        <v>16</v>
      </c>
      <c r="AC89" s="34">
        <f t="shared" si="30"/>
        <v>2</v>
      </c>
      <c r="AD89" s="34">
        <f t="shared" si="30"/>
        <v>1</v>
      </c>
      <c r="AE89" s="34" t="str">
        <f t="shared" si="30"/>
        <v/>
      </c>
      <c r="AF89" s="34" t="str">
        <f t="shared" si="30"/>
        <v/>
      </c>
      <c r="AG89" s="34" t="str">
        <f t="shared" si="30"/>
        <v/>
      </c>
    </row>
    <row r="90" spans="2:33" ht="12.75" customHeight="1" thickBot="1" x14ac:dyDescent="0.25"/>
    <row r="91" spans="2:33" ht="12.75" customHeight="1" thickBot="1" x14ac:dyDescent="0.25">
      <c r="B91" s="24" t="s">
        <v>8</v>
      </c>
      <c r="D91" s="117">
        <f>D7+1</f>
        <v>2</v>
      </c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</row>
    <row r="92" spans="2:33" ht="12.75" customHeight="1" thickBot="1" x14ac:dyDescent="0.25">
      <c r="B92" s="18" t="str">
        <f>IF(D91&lt;10,LEFT(B8,5)&amp;D91,IF(D91&gt;99,LEFT(B8,3)&amp;D91,LEFT(B8,4)&amp;D91))</f>
        <v>$GS002</v>
      </c>
      <c r="D92" s="118" t="s">
        <v>6</v>
      </c>
      <c r="E92" s="118"/>
      <c r="F92" s="118"/>
      <c r="G92" s="118"/>
      <c r="H92" s="118"/>
      <c r="I92" s="118"/>
      <c r="J92" s="118"/>
      <c r="K92" s="118"/>
      <c r="L92" s="118"/>
      <c r="M92" s="17" t="s">
        <v>54</v>
      </c>
      <c r="N92" s="17" t="s">
        <v>36</v>
      </c>
      <c r="O92" s="17" t="s">
        <v>35</v>
      </c>
      <c r="P92" s="17" t="s">
        <v>34</v>
      </c>
      <c r="Q92" s="17" t="s">
        <v>32</v>
      </c>
      <c r="R92" s="17" t="s">
        <v>33</v>
      </c>
      <c r="S92" s="17" t="s">
        <v>31</v>
      </c>
      <c r="T92" s="17" t="s">
        <v>30</v>
      </c>
      <c r="U92" s="17" t="s">
        <v>72</v>
      </c>
      <c r="V92" s="17" t="s">
        <v>102</v>
      </c>
      <c r="W92" s="17" t="s">
        <v>29</v>
      </c>
      <c r="X92" s="17"/>
      <c r="Y92" s="17"/>
      <c r="Z92" s="17"/>
      <c r="AA92" s="17" t="s">
        <v>97</v>
      </c>
      <c r="AB92" s="17" t="s">
        <v>85</v>
      </c>
      <c r="AC92" s="17" t="s">
        <v>86</v>
      </c>
      <c r="AD92" s="17" t="s">
        <v>87</v>
      </c>
      <c r="AE92" s="17" t="s">
        <v>88</v>
      </c>
      <c r="AF92" s="17" t="s">
        <v>89</v>
      </c>
      <c r="AG92" s="17"/>
    </row>
    <row r="93" spans="2:33" ht="12.75" customHeight="1" x14ac:dyDescent="0.2">
      <c r="B93" s="33"/>
      <c r="D93" s="118" t="s">
        <v>22</v>
      </c>
      <c r="E93" s="118"/>
      <c r="F93" s="118"/>
      <c r="G93" s="118"/>
      <c r="H93" s="118"/>
      <c r="I93" s="118"/>
      <c r="J93" s="118"/>
      <c r="K93" s="118"/>
      <c r="L93" s="118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</row>
    <row r="94" spans="2:33" ht="12.75" customHeight="1" thickBot="1" x14ac:dyDescent="0.25">
      <c r="D94" s="118" t="s">
        <v>7</v>
      </c>
      <c r="E94" s="118"/>
      <c r="F94" s="118"/>
      <c r="G94" s="118"/>
      <c r="H94" s="118"/>
      <c r="I94" s="118"/>
      <c r="J94" s="118"/>
      <c r="K94" s="118"/>
      <c r="L94" s="118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 t="s">
        <v>98</v>
      </c>
      <c r="AD94" s="36" t="s">
        <v>90</v>
      </c>
      <c r="AE94" s="36" t="s">
        <v>91</v>
      </c>
      <c r="AF94" s="36" t="s">
        <v>92</v>
      </c>
      <c r="AG94" s="36"/>
    </row>
    <row r="95" spans="2:33" ht="12.75" customHeight="1" x14ac:dyDescent="0.2">
      <c r="B95" s="128" t="s">
        <v>9</v>
      </c>
      <c r="D95" s="106" t="s">
        <v>18</v>
      </c>
      <c r="E95" s="111" t="s">
        <v>0</v>
      </c>
      <c r="F95" s="112"/>
      <c r="G95" s="113"/>
      <c r="H95" s="122" t="s">
        <v>1</v>
      </c>
      <c r="I95" s="123"/>
      <c r="J95" s="123"/>
      <c r="K95" s="123"/>
      <c r="L95" s="124"/>
      <c r="M95" s="38" t="str">
        <f>IF(OR(TRIM(M92)=0,TRIM(M92)=""),"",IF(IFERROR(TRIM(INDEX(QryItemNamed,MATCH(TRIM(M92),ITEM,0),2)),"")="Y","SPECIAL",LEFT(IFERROR(TRIM(INDEX(ITEM,MATCH(TRIM(M92),ITEM,0))),""),3)))</f>
        <v>602</v>
      </c>
      <c r="N95" s="38" t="str">
        <f>IF(OR(TRIM(N92)=0,TRIM(N92)=""),"",IF(IFERROR(TRIM(INDEX(QryItemNamed,MATCH(TRIM(N92),ITEM,0),2)),"")="Y","SPECIAL",LEFT(IFERROR(TRIM(INDEX(ITEM,MATCH(TRIM(N92),ITEM,0))),""),3)))</f>
        <v>611</v>
      </c>
      <c r="O95" s="38" t="str">
        <f t="shared" ref="O95:Z95" si="31">IF(OR(TRIM(O92)=0,TRIM(O92)=""),"",IF(IFERROR(TRIM(INDEX(QryItemNamed,MATCH(TRIM(O92),ITEM,0),2)),"")="Y","SPECIAL",LEFT(IFERROR(TRIM(INDEX(ITEM,MATCH(TRIM(O92),ITEM,0))),""),3)))</f>
        <v>611</v>
      </c>
      <c r="P95" s="38" t="str">
        <f t="shared" si="31"/>
        <v>611</v>
      </c>
      <c r="Q95" s="38" t="str">
        <f t="shared" si="31"/>
        <v>611</v>
      </c>
      <c r="R95" s="38" t="str">
        <f t="shared" si="31"/>
        <v>611</v>
      </c>
      <c r="S95" s="38" t="str">
        <f t="shared" si="31"/>
        <v>611</v>
      </c>
      <c r="T95" s="38" t="str">
        <f t="shared" si="31"/>
        <v>611</v>
      </c>
      <c r="U95" s="38" t="str">
        <f t="shared" si="31"/>
        <v>611</v>
      </c>
      <c r="V95" s="38" t="str">
        <f t="shared" si="31"/>
        <v>611</v>
      </c>
      <c r="W95" s="38" t="str">
        <f t="shared" si="31"/>
        <v>611</v>
      </c>
      <c r="X95" s="38"/>
      <c r="Y95" s="38" t="str">
        <f t="shared" si="31"/>
        <v/>
      </c>
      <c r="Z95" s="38" t="str">
        <f t="shared" si="31"/>
        <v/>
      </c>
      <c r="AA95" s="38" t="str">
        <f t="shared" ref="AA95:AF95" si="32">IF(OR(TRIM(AA92)=0,TRIM(AA92)=""),"",IF(IFERROR(TRIM(INDEX(QryItemNamed,MATCH(TRIM(AA92),ITEM,0),2)),"")="Y","SPECIAL",LEFT(IFERROR(TRIM(INDEX(ITEM,MATCH(TRIM(AA92),ITEM,0))),""),3)))</f>
        <v>638</v>
      </c>
      <c r="AB95" s="38" t="str">
        <f t="shared" si="32"/>
        <v>638</v>
      </c>
      <c r="AC95" s="38" t="str">
        <f t="shared" si="32"/>
        <v>SPECIAL</v>
      </c>
      <c r="AD95" s="38" t="str">
        <f t="shared" si="32"/>
        <v>SPECIAL</v>
      </c>
      <c r="AE95" s="38" t="str">
        <f t="shared" si="32"/>
        <v>SPECIAL</v>
      </c>
      <c r="AF95" s="38" t="str">
        <f t="shared" si="32"/>
        <v>SPECIAL</v>
      </c>
      <c r="AG95" s="38"/>
    </row>
    <row r="96" spans="2:33" ht="12.75" customHeight="1" x14ac:dyDescent="0.2">
      <c r="B96" s="129"/>
      <c r="D96" s="107"/>
      <c r="E96" s="114"/>
      <c r="F96" s="115"/>
      <c r="G96" s="116"/>
      <c r="H96" s="125"/>
      <c r="I96" s="126"/>
      <c r="J96" s="126"/>
      <c r="K96" s="126"/>
      <c r="L96" s="127"/>
      <c r="M96" s="105" t="str">
        <f>IF(OR(TRIM(M92)=0,TRIM(M92)=""),IF(M94="","",M94),IF(IFERROR(TRIM(INDEX(QryItemNamed,MATCH(TRIM(M92),ITEM,0),2)),"")="Y",TRIM(RIGHT(IFERROR(TRIM(INDEX(QryItemNamed,MATCH(TRIM(M92),ITEM,0),4)),"123456789012"),LEN(IFERROR(TRIM(INDEX(QryItemNamed,MATCH(TRIM(M92),ITEM,0),4)),"123456789012"))-9))&amp;M94,IFERROR(TRIM(INDEX(QryItemNamed,MATCH(TRIM(M92),ITEM,0),4))&amp;M94,"ITEM CODE DOES NOT EXIST IN ITEM MASTER")))</f>
        <v>CONCRETE MASONRY</v>
      </c>
      <c r="N96" s="105" t="str">
        <f>IF(OR(TRIM(N92)=0,TRIM(N92)=""),IF(N94="","",N94),IF(IFERROR(TRIM(INDEX(QryItemNamed,MATCH(TRIM(N92),ITEM,0),2)),"")="Y",TRIM(RIGHT(IFERROR(TRIM(INDEX(QryItemNamed,MATCH(TRIM(N92),ITEM,0),4)),"123456789012"),LEN(IFERROR(TRIM(INDEX(QryItemNamed,MATCH(TRIM(N92),ITEM,0),4)),"123456789012"))-9))&amp;N94,IFERROR(TRIM(INDEX(QryItemNamed,MATCH(TRIM(N92),ITEM,0),4))&amp;N94,"ITEM CODE DOES NOT EXIST IN ITEM MASTER")))</f>
        <v>12" CONDUIT, TYPE C</v>
      </c>
      <c r="O96" s="105" t="str">
        <f t="shared" ref="O96:Z96" si="33">IF(OR(TRIM(O92)=0,TRIM(O92)=""),IF(O94="","",O94),IF(IFERROR(TRIM(INDEX(QryItemNamed,MATCH(TRIM(O92),ITEM,0),2)),"")="Y",TRIM(RIGHT(IFERROR(TRIM(INDEX(QryItemNamed,MATCH(TRIM(O92),ITEM,0),4)),"123456789012"),LEN(IFERROR(TRIM(INDEX(QryItemNamed,MATCH(TRIM(O92),ITEM,0),4)),"123456789012"))-9))&amp;O94,IFERROR(TRIM(INDEX(QryItemNamed,MATCH(TRIM(O92),ITEM,0),4))&amp;O94,"ITEM CODE DOES NOT EXIST IN ITEM MASTER")))</f>
        <v>15" CONDUIT, TYPE C</v>
      </c>
      <c r="P96" s="105" t="str">
        <f t="shared" si="33"/>
        <v>24" CONDUIT, TYPE C</v>
      </c>
      <c r="Q96" s="105" t="str">
        <f t="shared" si="33"/>
        <v>36" CONDUIT, TYPE B</v>
      </c>
      <c r="R96" s="105" t="str">
        <f t="shared" si="33"/>
        <v>36" CONDUIT, TYPE C</v>
      </c>
      <c r="S96" s="105" t="str">
        <f t="shared" si="33"/>
        <v>CATCH BASIN, NO. 3</v>
      </c>
      <c r="T96" s="105" t="str">
        <f t="shared" si="33"/>
        <v>CATCH BASIN, NO. 3A</v>
      </c>
      <c r="U96" s="105" t="str">
        <f t="shared" si="33"/>
        <v>CATCH BASIN, NO. 8A</v>
      </c>
      <c r="V96" s="105" t="str">
        <f t="shared" si="33"/>
        <v>CATCH BASIN, NO. 2-3</v>
      </c>
      <c r="W96" s="105" t="str">
        <f t="shared" si="33"/>
        <v>MANHOLE, NO. 3</v>
      </c>
      <c r="X96" s="108"/>
      <c r="Y96" s="105" t="str">
        <f t="shared" si="33"/>
        <v/>
      </c>
      <c r="Z96" s="105" t="str">
        <f t="shared" si="33"/>
        <v/>
      </c>
      <c r="AA96" s="105" t="str">
        <f t="shared" ref="AA96:AF96" si="34">IF(OR(TRIM(AA92)=0,TRIM(AA92)=""),IF(AA94="","",AA94),IF(IFERROR(TRIM(INDEX(QryItemNamed,MATCH(TRIM(AA92),ITEM,0),2)),"")="Y",TRIM(RIGHT(IFERROR(TRIM(INDEX(QryItemNamed,MATCH(TRIM(AA92),ITEM,0),4)),"123456789012"),LEN(IFERROR(TRIM(INDEX(QryItemNamed,MATCH(TRIM(AA92),ITEM,0),4)),"123456789012"))-9))&amp;AA94,IFERROR(TRIM(INDEX(QryItemNamed,MATCH(TRIM(AA92),ITEM,0),4))&amp;AA94,"ITEM CODE DOES NOT EXIST IN ITEM MASTER")))</f>
        <v>FIRE HYDRANT ADJUSTED TO GRADE</v>
      </c>
      <c r="AB96" s="105" t="str">
        <f t="shared" si="34"/>
        <v>FIRE HYDRANT REMOVED AND DISPOSED OF</v>
      </c>
      <c r="AC96" s="105" t="str">
        <f t="shared" si="34"/>
        <v>VALVE BOX , ADJUST TO GRADE (BCWS 2220)</v>
      </c>
      <c r="AD96" s="105" t="str">
        <f t="shared" si="34"/>
        <v>6" GATE VALVE (BCWS 2220)</v>
      </c>
      <c r="AE96" s="105" t="str">
        <f t="shared" si="34"/>
        <v>10" X 6" TAPPING SLEEVE, VALVE AND VALVE BOX (BCWS 2250)</v>
      </c>
      <c r="AF96" s="105" t="str">
        <f t="shared" si="34"/>
        <v>6" FIRE HYDRANT (BCWS 2240)</v>
      </c>
      <c r="AG96" s="105"/>
    </row>
    <row r="97" spans="2:33" ht="12.75" customHeight="1" x14ac:dyDescent="0.2">
      <c r="B97" s="129"/>
      <c r="D97" s="107"/>
      <c r="E97" s="114"/>
      <c r="F97" s="115"/>
      <c r="G97" s="116"/>
      <c r="H97" s="125"/>
      <c r="I97" s="126"/>
      <c r="J97" s="126"/>
      <c r="K97" s="126"/>
      <c r="L97" s="127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9"/>
      <c r="Y97" s="105"/>
      <c r="Z97" s="105"/>
      <c r="AA97" s="105"/>
      <c r="AB97" s="105"/>
      <c r="AC97" s="105"/>
      <c r="AD97" s="105"/>
      <c r="AE97" s="105"/>
      <c r="AF97" s="105"/>
      <c r="AG97" s="105"/>
    </row>
    <row r="98" spans="2:33" ht="12.75" customHeight="1" x14ac:dyDescent="0.2">
      <c r="B98" s="129"/>
      <c r="D98" s="107"/>
      <c r="E98" s="114"/>
      <c r="F98" s="115"/>
      <c r="G98" s="116"/>
      <c r="H98" s="125"/>
      <c r="I98" s="126"/>
      <c r="J98" s="126"/>
      <c r="K98" s="126"/>
      <c r="L98" s="127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9"/>
      <c r="Y98" s="105"/>
      <c r="Z98" s="105"/>
      <c r="AA98" s="105"/>
      <c r="AB98" s="105"/>
      <c r="AC98" s="105"/>
      <c r="AD98" s="105"/>
      <c r="AE98" s="105"/>
      <c r="AF98" s="105"/>
      <c r="AG98" s="105"/>
    </row>
    <row r="99" spans="2:33" ht="12.75" customHeight="1" x14ac:dyDescent="0.2">
      <c r="B99" s="129"/>
      <c r="D99" s="107"/>
      <c r="E99" s="114"/>
      <c r="F99" s="115"/>
      <c r="G99" s="116"/>
      <c r="H99" s="125"/>
      <c r="I99" s="126"/>
      <c r="J99" s="126"/>
      <c r="K99" s="126"/>
      <c r="L99" s="127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9"/>
      <c r="Y99" s="105"/>
      <c r="Z99" s="105"/>
      <c r="AA99" s="105"/>
      <c r="AB99" s="105"/>
      <c r="AC99" s="105"/>
      <c r="AD99" s="105"/>
      <c r="AE99" s="105"/>
      <c r="AF99" s="105"/>
      <c r="AG99" s="105"/>
    </row>
    <row r="100" spans="2:33" ht="12.75" customHeight="1" x14ac:dyDescent="0.2">
      <c r="B100" s="129"/>
      <c r="D100" s="107"/>
      <c r="E100" s="114"/>
      <c r="F100" s="115"/>
      <c r="G100" s="116"/>
      <c r="H100" s="125"/>
      <c r="I100" s="126"/>
      <c r="J100" s="126"/>
      <c r="K100" s="126"/>
      <c r="L100" s="127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9"/>
      <c r="Y100" s="105"/>
      <c r="Z100" s="105"/>
      <c r="AA100" s="105"/>
      <c r="AB100" s="105"/>
      <c r="AC100" s="105"/>
      <c r="AD100" s="105"/>
      <c r="AE100" s="105"/>
      <c r="AF100" s="105"/>
      <c r="AG100" s="105"/>
    </row>
    <row r="101" spans="2:33" ht="12.75" customHeight="1" x14ac:dyDescent="0.2">
      <c r="B101" s="129"/>
      <c r="D101" s="107"/>
      <c r="E101" s="114"/>
      <c r="F101" s="115"/>
      <c r="G101" s="116"/>
      <c r="H101" s="125"/>
      <c r="I101" s="126"/>
      <c r="J101" s="126"/>
      <c r="K101" s="126"/>
      <c r="L101" s="127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9"/>
      <c r="Y101" s="105"/>
      <c r="Z101" s="105"/>
      <c r="AA101" s="105"/>
      <c r="AB101" s="105"/>
      <c r="AC101" s="105"/>
      <c r="AD101" s="105"/>
      <c r="AE101" s="105"/>
      <c r="AF101" s="105"/>
      <c r="AG101" s="105"/>
    </row>
    <row r="102" spans="2:33" ht="12.75" customHeight="1" x14ac:dyDescent="0.2">
      <c r="B102" s="129"/>
      <c r="D102" s="107"/>
      <c r="E102" s="114"/>
      <c r="F102" s="115"/>
      <c r="G102" s="116"/>
      <c r="H102" s="125"/>
      <c r="I102" s="126"/>
      <c r="J102" s="126"/>
      <c r="K102" s="126"/>
      <c r="L102" s="127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9"/>
      <c r="Y102" s="105"/>
      <c r="Z102" s="105"/>
      <c r="AA102" s="105"/>
      <c r="AB102" s="105"/>
      <c r="AC102" s="105"/>
      <c r="AD102" s="105"/>
      <c r="AE102" s="105"/>
      <c r="AF102" s="105"/>
      <c r="AG102" s="105"/>
    </row>
    <row r="103" spans="2:33" ht="12.75" customHeight="1" x14ac:dyDescent="0.2">
      <c r="B103" s="129"/>
      <c r="D103" s="107"/>
      <c r="E103" s="114"/>
      <c r="F103" s="115"/>
      <c r="G103" s="116"/>
      <c r="H103" s="125"/>
      <c r="I103" s="126"/>
      <c r="J103" s="126"/>
      <c r="K103" s="126"/>
      <c r="L103" s="127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9"/>
      <c r="Y103" s="105"/>
      <c r="Z103" s="105"/>
      <c r="AA103" s="105"/>
      <c r="AB103" s="105"/>
      <c r="AC103" s="105"/>
      <c r="AD103" s="105"/>
      <c r="AE103" s="105"/>
      <c r="AF103" s="105"/>
      <c r="AG103" s="105"/>
    </row>
    <row r="104" spans="2:33" ht="12.75" customHeight="1" x14ac:dyDescent="0.2">
      <c r="B104" s="129"/>
      <c r="D104" s="107"/>
      <c r="E104" s="114"/>
      <c r="F104" s="115"/>
      <c r="G104" s="116"/>
      <c r="H104" s="125"/>
      <c r="I104" s="126"/>
      <c r="J104" s="126"/>
      <c r="K104" s="126"/>
      <c r="L104" s="127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9"/>
      <c r="Y104" s="105"/>
      <c r="Z104" s="105"/>
      <c r="AA104" s="105"/>
      <c r="AB104" s="105"/>
      <c r="AC104" s="105"/>
      <c r="AD104" s="105"/>
      <c r="AE104" s="105"/>
      <c r="AF104" s="105"/>
      <c r="AG104" s="105"/>
    </row>
    <row r="105" spans="2:33" ht="12.75" customHeight="1" x14ac:dyDescent="0.2">
      <c r="B105" s="129"/>
      <c r="D105" s="107"/>
      <c r="E105" s="114"/>
      <c r="F105" s="115"/>
      <c r="G105" s="116"/>
      <c r="H105" s="125"/>
      <c r="I105" s="126"/>
      <c r="J105" s="126"/>
      <c r="K105" s="126"/>
      <c r="L105" s="127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9"/>
      <c r="Y105" s="105"/>
      <c r="Z105" s="105"/>
      <c r="AA105" s="105"/>
      <c r="AB105" s="105"/>
      <c r="AC105" s="105"/>
      <c r="AD105" s="105"/>
      <c r="AE105" s="105"/>
      <c r="AF105" s="105"/>
      <c r="AG105" s="105"/>
    </row>
    <row r="106" spans="2:33" ht="12.75" customHeight="1" x14ac:dyDescent="0.2">
      <c r="B106" s="129"/>
      <c r="D106" s="107"/>
      <c r="E106" s="114"/>
      <c r="F106" s="115"/>
      <c r="G106" s="116"/>
      <c r="H106" s="125"/>
      <c r="I106" s="126"/>
      <c r="J106" s="126"/>
      <c r="K106" s="126"/>
      <c r="L106" s="127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9"/>
      <c r="Y106" s="105"/>
      <c r="Z106" s="105"/>
      <c r="AA106" s="105"/>
      <c r="AB106" s="105"/>
      <c r="AC106" s="105"/>
      <c r="AD106" s="105"/>
      <c r="AE106" s="105"/>
      <c r="AF106" s="105"/>
      <c r="AG106" s="105"/>
    </row>
    <row r="107" spans="2:33" ht="12.75" customHeight="1" x14ac:dyDescent="0.2">
      <c r="B107" s="129"/>
      <c r="D107" s="107"/>
      <c r="E107" s="114"/>
      <c r="F107" s="115"/>
      <c r="G107" s="116"/>
      <c r="H107" s="125"/>
      <c r="I107" s="126"/>
      <c r="J107" s="126"/>
      <c r="K107" s="126"/>
      <c r="L107" s="127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10"/>
      <c r="Y107" s="105"/>
      <c r="Z107" s="105"/>
      <c r="AA107" s="105"/>
      <c r="AB107" s="105"/>
      <c r="AC107" s="105"/>
      <c r="AD107" s="105"/>
      <c r="AE107" s="105"/>
      <c r="AF107" s="105"/>
      <c r="AG107" s="105"/>
    </row>
    <row r="108" spans="2:33" ht="12.75" customHeight="1" thickBot="1" x14ac:dyDescent="0.25">
      <c r="B108" s="130"/>
      <c r="D108" s="107"/>
      <c r="E108" s="114"/>
      <c r="F108" s="115"/>
      <c r="G108" s="116"/>
      <c r="H108" s="125"/>
      <c r="I108" s="126"/>
      <c r="J108" s="126"/>
      <c r="K108" s="126"/>
      <c r="L108" s="127"/>
      <c r="M108" s="7" t="str">
        <f>IF(OR(TRIM(M92)=0,TRIM(M92)=""),"",IF(IFERROR(TRIM(INDEX(QryItemNamed,MATCH(TRIM(M92),ITEM,0),3)),"")="LS","",IFERROR(TRIM(INDEX(QryItemNamed,MATCH(TRIM(M92),ITEM,0),3)),"")))</f>
        <v>CY</v>
      </c>
      <c r="N108" s="7" t="str">
        <f>IF(OR(TRIM(N92)=0,TRIM(N92)=""),"",IF(IFERROR(TRIM(INDEX(QryItemNamed,MATCH(TRIM(N92),ITEM,0),3)),"")="LS","",IFERROR(TRIM(INDEX(QryItemNamed,MATCH(TRIM(N92),ITEM,0),3)),"")))</f>
        <v>FT</v>
      </c>
      <c r="O108" s="7" t="str">
        <f t="shared" ref="O108:Z108" si="35">IF(OR(TRIM(O92)=0,TRIM(O92)=""),"",IF(IFERROR(TRIM(INDEX(QryItemNamed,MATCH(TRIM(O92),ITEM,0),3)),"")="LS","",IFERROR(TRIM(INDEX(QryItemNamed,MATCH(TRIM(O92),ITEM,0),3)),"")))</f>
        <v>FT</v>
      </c>
      <c r="P108" s="7" t="str">
        <f t="shared" si="35"/>
        <v>FT</v>
      </c>
      <c r="Q108" s="7" t="str">
        <f t="shared" si="35"/>
        <v>FT</v>
      </c>
      <c r="R108" s="7" t="str">
        <f t="shared" si="35"/>
        <v>FT</v>
      </c>
      <c r="S108" s="7" t="str">
        <f t="shared" si="35"/>
        <v>EACH</v>
      </c>
      <c r="T108" s="7" t="str">
        <f t="shared" si="35"/>
        <v>EACH</v>
      </c>
      <c r="U108" s="7" t="str">
        <f t="shared" si="35"/>
        <v>EACH</v>
      </c>
      <c r="V108" s="7" t="str">
        <f t="shared" si="35"/>
        <v>EACH</v>
      </c>
      <c r="W108" s="7" t="str">
        <f t="shared" si="35"/>
        <v>EACH</v>
      </c>
      <c r="X108" s="7"/>
      <c r="Y108" s="7" t="str">
        <f t="shared" si="35"/>
        <v/>
      </c>
      <c r="Z108" s="7" t="str">
        <f t="shared" si="35"/>
        <v/>
      </c>
      <c r="AA108" s="7" t="str">
        <f t="shared" ref="AA108:AF108" si="36">IF(OR(TRIM(AA92)=0,TRIM(AA92)=""),"",IF(IFERROR(TRIM(INDEX(QryItemNamed,MATCH(TRIM(AA92),ITEM,0),3)),"")="LS","",IFERROR(TRIM(INDEX(QryItemNamed,MATCH(TRIM(AA92),ITEM,0),3)),"")))</f>
        <v>EACH</v>
      </c>
      <c r="AB108" s="7" t="str">
        <f t="shared" si="36"/>
        <v>EACH</v>
      </c>
      <c r="AC108" s="7" t="str">
        <f t="shared" si="36"/>
        <v>EACH</v>
      </c>
      <c r="AD108" s="7" t="str">
        <f t="shared" si="36"/>
        <v>EACH</v>
      </c>
      <c r="AE108" s="7" t="str">
        <f t="shared" si="36"/>
        <v>EACH</v>
      </c>
      <c r="AF108" s="7" t="str">
        <f t="shared" si="36"/>
        <v>EACH</v>
      </c>
      <c r="AG108" s="7"/>
    </row>
    <row r="109" spans="2:33" ht="12.75" customHeight="1" x14ac:dyDescent="0.2">
      <c r="B109" s="41" t="str">
        <f t="shared" ref="B109:B135" si="37">IF(D109&lt;&gt;"",$AI$1,"")</f>
        <v/>
      </c>
      <c r="D109" s="39"/>
      <c r="E109" s="53"/>
      <c r="F109" s="62"/>
      <c r="G109" s="44"/>
      <c r="H109" s="102"/>
      <c r="I109" s="103"/>
      <c r="J109" s="27" t="str">
        <f>IF(K109="","","TO")</f>
        <v/>
      </c>
      <c r="K109" s="102"/>
      <c r="L109" s="104"/>
      <c r="M109" s="79"/>
      <c r="N109" s="9"/>
      <c r="O109" s="9"/>
      <c r="P109" s="9"/>
      <c r="Q109" s="9"/>
      <c r="R109" s="9"/>
      <c r="S109" s="72"/>
      <c r="T109" s="72"/>
      <c r="U109" s="72"/>
      <c r="V109" s="72"/>
      <c r="W109" s="72"/>
      <c r="X109" s="79"/>
      <c r="Y109" s="79"/>
      <c r="Z109" s="9"/>
      <c r="AA109" s="9"/>
      <c r="AB109" s="9"/>
      <c r="AC109" s="9"/>
      <c r="AD109" s="9"/>
      <c r="AE109" s="9"/>
      <c r="AF109" s="9"/>
      <c r="AG109" s="9"/>
    </row>
    <row r="110" spans="2:33" ht="12.75" customHeight="1" x14ac:dyDescent="0.2">
      <c r="B110" s="29">
        <f t="shared" si="37"/>
        <v>1</v>
      </c>
      <c r="D110" s="56" t="s">
        <v>49</v>
      </c>
      <c r="E110" s="58" t="s">
        <v>73</v>
      </c>
      <c r="F110" s="63" t="str">
        <f>IF(G110="","","-")</f>
        <v/>
      </c>
      <c r="G110" s="52"/>
      <c r="H110" s="98">
        <v>10044.24</v>
      </c>
      <c r="I110" s="99"/>
      <c r="J110" s="28" t="str">
        <f>IF(K110="","","TO")</f>
        <v/>
      </c>
      <c r="K110" s="100"/>
      <c r="L110" s="101"/>
      <c r="M110" s="80"/>
      <c r="N110" s="42">
        <v>10</v>
      </c>
      <c r="O110" s="42"/>
      <c r="P110" s="43"/>
      <c r="Q110" s="43"/>
      <c r="R110" s="43"/>
      <c r="S110" s="73"/>
      <c r="T110" s="73"/>
      <c r="U110" s="73"/>
      <c r="V110" s="73"/>
      <c r="W110" s="73">
        <v>1</v>
      </c>
      <c r="X110" s="80"/>
      <c r="Y110" s="80"/>
      <c r="Z110" s="43"/>
      <c r="AA110" s="11"/>
      <c r="AB110" s="11"/>
      <c r="AC110" s="11"/>
      <c r="AD110" s="11"/>
      <c r="AE110" s="11"/>
      <c r="AF110" s="11"/>
      <c r="AG110" s="11"/>
    </row>
    <row r="111" spans="2:33" ht="12.75" customHeight="1" x14ac:dyDescent="0.2">
      <c r="B111" s="29">
        <f t="shared" si="37"/>
        <v>1</v>
      </c>
      <c r="D111" s="56" t="s">
        <v>50</v>
      </c>
      <c r="E111" s="59" t="s">
        <v>73</v>
      </c>
      <c r="F111" s="63" t="str">
        <f t="shared" ref="F111:F168" si="38">IF(G111="","","-")</f>
        <v/>
      </c>
      <c r="G111" s="60"/>
      <c r="H111" s="98">
        <v>10044.24</v>
      </c>
      <c r="I111" s="99"/>
      <c r="J111" s="28" t="str">
        <f t="shared" ref="J111:J167" si="39">IF(K111="","","TO")</f>
        <v>TO</v>
      </c>
      <c r="K111" s="100">
        <v>10171.5</v>
      </c>
      <c r="L111" s="101"/>
      <c r="M111" s="80"/>
      <c r="N111" s="42">
        <v>123.44799999999999</v>
      </c>
      <c r="O111" s="42"/>
      <c r="P111" s="43"/>
      <c r="Q111" s="43"/>
      <c r="R111" s="43"/>
      <c r="S111" s="73"/>
      <c r="T111" s="73"/>
      <c r="U111" s="73"/>
      <c r="V111" s="73"/>
      <c r="W111" s="73">
        <v>1</v>
      </c>
      <c r="X111" s="80"/>
      <c r="Y111" s="80"/>
      <c r="Z111" s="43"/>
      <c r="AA111" s="11"/>
      <c r="AB111" s="11"/>
      <c r="AC111" s="11"/>
      <c r="AD111" s="11"/>
      <c r="AE111" s="11"/>
      <c r="AF111" s="11"/>
      <c r="AG111" s="11"/>
    </row>
    <row r="112" spans="2:33" ht="12.75" customHeight="1" x14ac:dyDescent="0.2">
      <c r="B112" s="29">
        <f t="shared" si="37"/>
        <v>1</v>
      </c>
      <c r="D112" s="56" t="s">
        <v>51</v>
      </c>
      <c r="E112" s="54" t="s">
        <v>73</v>
      </c>
      <c r="F112" s="63" t="str">
        <f t="shared" si="38"/>
        <v/>
      </c>
      <c r="G112" s="45"/>
      <c r="H112" s="98">
        <v>10171.5</v>
      </c>
      <c r="I112" s="99"/>
      <c r="J112" s="28" t="str">
        <f t="shared" si="39"/>
        <v/>
      </c>
      <c r="K112" s="100"/>
      <c r="L112" s="101"/>
      <c r="M112" s="80"/>
      <c r="N112" s="42">
        <v>6.3369999999999997</v>
      </c>
      <c r="O112" s="42"/>
      <c r="P112" s="43"/>
      <c r="Q112" s="43"/>
      <c r="R112" s="43"/>
      <c r="S112" s="73"/>
      <c r="T112" s="73">
        <v>1</v>
      </c>
      <c r="U112" s="73"/>
      <c r="V112" s="73"/>
      <c r="W112" s="73"/>
      <c r="X112" s="80"/>
      <c r="Y112" s="80"/>
      <c r="Z112" s="43"/>
      <c r="AA112" s="11"/>
      <c r="AB112" s="11"/>
      <c r="AC112" s="11"/>
      <c r="AD112" s="11"/>
      <c r="AE112" s="11"/>
      <c r="AF112" s="11"/>
      <c r="AG112" s="11"/>
    </row>
    <row r="113" spans="2:33" ht="12.75" customHeight="1" x14ac:dyDescent="0.2">
      <c r="B113" s="29">
        <f t="shared" si="37"/>
        <v>1</v>
      </c>
      <c r="D113" s="56" t="s">
        <v>55</v>
      </c>
      <c r="E113" s="54" t="s">
        <v>73</v>
      </c>
      <c r="F113" s="63" t="str">
        <f t="shared" si="38"/>
        <v/>
      </c>
      <c r="G113" s="52"/>
      <c r="H113" s="98">
        <v>10299.44</v>
      </c>
      <c r="I113" s="99"/>
      <c r="J113" s="28" t="str">
        <f t="shared" si="39"/>
        <v/>
      </c>
      <c r="K113" s="100"/>
      <c r="L113" s="101"/>
      <c r="M113" s="80"/>
      <c r="N113" s="42">
        <v>5.2050000000000001</v>
      </c>
      <c r="O113" s="42"/>
      <c r="P113" s="43"/>
      <c r="Q113" s="43"/>
      <c r="R113" s="43"/>
      <c r="S113" s="73">
        <v>1</v>
      </c>
      <c r="T113" s="73"/>
      <c r="U113" s="73"/>
      <c r="V113" s="73"/>
      <c r="W113" s="73"/>
      <c r="X113" s="80"/>
      <c r="Y113" s="80"/>
      <c r="Z113" s="43"/>
      <c r="AA113" s="11"/>
      <c r="AB113" s="11"/>
      <c r="AC113" s="11"/>
      <c r="AD113" s="11"/>
      <c r="AE113" s="11"/>
      <c r="AF113" s="11"/>
      <c r="AG113" s="11"/>
    </row>
    <row r="114" spans="2:33" ht="12.75" customHeight="1" x14ac:dyDescent="0.2">
      <c r="B114" s="29">
        <f t="shared" si="37"/>
        <v>1</v>
      </c>
      <c r="D114" s="56" t="s">
        <v>56</v>
      </c>
      <c r="E114" s="54" t="s">
        <v>73</v>
      </c>
      <c r="F114" s="63" t="str">
        <f t="shared" si="38"/>
        <v/>
      </c>
      <c r="G114" s="45"/>
      <c r="H114" s="98">
        <v>10299.44</v>
      </c>
      <c r="I114" s="99"/>
      <c r="J114" s="28" t="str">
        <f t="shared" si="39"/>
        <v/>
      </c>
      <c r="K114" s="100"/>
      <c r="L114" s="101"/>
      <c r="M114" s="80"/>
      <c r="N114" s="42">
        <v>14</v>
      </c>
      <c r="O114" s="42"/>
      <c r="P114" s="43"/>
      <c r="Q114" s="43"/>
      <c r="R114" s="66"/>
      <c r="S114" s="73"/>
      <c r="T114" s="73"/>
      <c r="U114" s="73"/>
      <c r="V114" s="73"/>
      <c r="W114" s="73">
        <v>1</v>
      </c>
      <c r="X114" s="80"/>
      <c r="Y114" s="80"/>
      <c r="Z114" s="43"/>
      <c r="AA114" s="11"/>
      <c r="AB114" s="11"/>
      <c r="AC114" s="11"/>
      <c r="AD114" s="11"/>
      <c r="AE114" s="11"/>
      <c r="AF114" s="11"/>
      <c r="AG114" s="11"/>
    </row>
    <row r="115" spans="2:33" ht="12.75" customHeight="1" x14ac:dyDescent="0.2">
      <c r="B115" s="29" t="str">
        <f t="shared" si="37"/>
        <v/>
      </c>
      <c r="D115" s="56"/>
      <c r="E115" s="54"/>
      <c r="F115" s="63" t="str">
        <f t="shared" si="38"/>
        <v/>
      </c>
      <c r="G115" s="45"/>
      <c r="H115" s="98"/>
      <c r="I115" s="99"/>
      <c r="J115" s="28" t="str">
        <f t="shared" si="39"/>
        <v/>
      </c>
      <c r="K115" s="100"/>
      <c r="L115" s="101"/>
      <c r="M115" s="80"/>
      <c r="N115" s="42"/>
      <c r="O115" s="42"/>
      <c r="P115" s="43"/>
      <c r="Q115" s="43"/>
      <c r="R115" s="43"/>
      <c r="S115" s="73"/>
      <c r="T115" s="73"/>
      <c r="U115" s="73"/>
      <c r="V115" s="73"/>
      <c r="W115" s="73"/>
      <c r="X115" s="80"/>
      <c r="Y115" s="80"/>
      <c r="Z115" s="43"/>
      <c r="AA115" s="11"/>
      <c r="AB115" s="11"/>
      <c r="AC115" s="11"/>
      <c r="AD115" s="11"/>
      <c r="AE115" s="11"/>
      <c r="AF115" s="11"/>
      <c r="AG115" s="11"/>
    </row>
    <row r="116" spans="2:33" ht="12.75" customHeight="1" x14ac:dyDescent="0.2">
      <c r="B116" s="29">
        <f t="shared" si="37"/>
        <v>1</v>
      </c>
      <c r="D116" s="56" t="s">
        <v>57</v>
      </c>
      <c r="E116" s="54" t="s">
        <v>73</v>
      </c>
      <c r="F116" s="63" t="str">
        <f t="shared" si="38"/>
        <v/>
      </c>
      <c r="G116" s="45"/>
      <c r="H116" s="98">
        <v>10317.1</v>
      </c>
      <c r="I116" s="99"/>
      <c r="J116" s="28" t="str">
        <f t="shared" si="39"/>
        <v>TO</v>
      </c>
      <c r="K116" s="100">
        <v>10348.299999999999</v>
      </c>
      <c r="L116" s="101"/>
      <c r="M116" s="80"/>
      <c r="N116" s="42"/>
      <c r="O116" s="42"/>
      <c r="P116" s="43"/>
      <c r="Q116" s="43"/>
      <c r="R116" s="43">
        <v>29.1</v>
      </c>
      <c r="S116" s="73"/>
      <c r="T116" s="73"/>
      <c r="U116" s="73"/>
      <c r="V116" s="73"/>
      <c r="W116" s="73">
        <v>1</v>
      </c>
      <c r="X116" s="80"/>
      <c r="Y116" s="80"/>
      <c r="Z116" s="43"/>
      <c r="AA116" s="11"/>
      <c r="AB116" s="11"/>
      <c r="AC116" s="11"/>
      <c r="AD116" s="11"/>
      <c r="AE116" s="11"/>
      <c r="AF116" s="11"/>
      <c r="AG116" s="11"/>
    </row>
    <row r="117" spans="2:33" ht="12.75" customHeight="1" x14ac:dyDescent="0.2">
      <c r="B117" s="29">
        <f t="shared" si="37"/>
        <v>1</v>
      </c>
      <c r="D117" s="56" t="s">
        <v>58</v>
      </c>
      <c r="E117" s="54" t="s">
        <v>73</v>
      </c>
      <c r="F117" s="63" t="str">
        <f t="shared" si="38"/>
        <v/>
      </c>
      <c r="G117" s="45"/>
      <c r="H117" s="98">
        <v>10348.299999999999</v>
      </c>
      <c r="I117" s="99"/>
      <c r="J117" s="28" t="str">
        <f t="shared" si="39"/>
        <v>TO</v>
      </c>
      <c r="K117" s="100">
        <v>10351.35</v>
      </c>
      <c r="L117" s="101"/>
      <c r="M117" s="80"/>
      <c r="N117" s="42">
        <v>13.016999999999999</v>
      </c>
      <c r="O117" s="42"/>
      <c r="P117" s="43"/>
      <c r="Q117" s="43"/>
      <c r="R117" s="43"/>
      <c r="S117" s="73"/>
      <c r="T117" s="73">
        <v>1</v>
      </c>
      <c r="U117" s="73"/>
      <c r="V117" s="73"/>
      <c r="W117" s="73"/>
      <c r="X117" s="80"/>
      <c r="Y117" s="80"/>
      <c r="Z117" s="43"/>
      <c r="AA117" s="11"/>
      <c r="AB117" s="11"/>
      <c r="AC117" s="11"/>
      <c r="AD117" s="11"/>
      <c r="AE117" s="11"/>
      <c r="AF117" s="11"/>
      <c r="AG117" s="11"/>
    </row>
    <row r="118" spans="2:33" ht="12.75" customHeight="1" x14ac:dyDescent="0.2">
      <c r="B118" s="29">
        <f t="shared" si="37"/>
        <v>1</v>
      </c>
      <c r="D118" s="56" t="s">
        <v>59</v>
      </c>
      <c r="E118" s="54" t="s">
        <v>73</v>
      </c>
      <c r="F118" s="63" t="str">
        <f t="shared" si="38"/>
        <v>-</v>
      </c>
      <c r="G118" s="45" t="s">
        <v>74</v>
      </c>
      <c r="H118" s="98">
        <v>10348.299999999999</v>
      </c>
      <c r="I118" s="99"/>
      <c r="J118" s="28" t="str">
        <f t="shared" si="39"/>
        <v>TO</v>
      </c>
      <c r="K118" s="100">
        <v>10499.83</v>
      </c>
      <c r="L118" s="101"/>
      <c r="M118" s="80"/>
      <c r="N118" s="42"/>
      <c r="O118" s="42"/>
      <c r="P118" s="43"/>
      <c r="Q118" s="43"/>
      <c r="R118" s="43">
        <v>148.1</v>
      </c>
      <c r="S118" s="73"/>
      <c r="T118" s="73"/>
      <c r="U118" s="73"/>
      <c r="V118" s="73"/>
      <c r="W118" s="73">
        <v>1</v>
      </c>
      <c r="X118" s="80"/>
      <c r="Y118" s="80"/>
      <c r="Z118" s="43"/>
      <c r="AA118" s="11"/>
      <c r="AB118" s="11"/>
      <c r="AC118" s="11"/>
      <c r="AD118" s="11"/>
      <c r="AE118" s="11"/>
      <c r="AF118" s="11"/>
      <c r="AG118" s="11"/>
    </row>
    <row r="119" spans="2:33" ht="12.75" customHeight="1" x14ac:dyDescent="0.2">
      <c r="B119" s="29">
        <f t="shared" si="37"/>
        <v>1</v>
      </c>
      <c r="D119" s="56" t="s">
        <v>60</v>
      </c>
      <c r="E119" s="54" t="s">
        <v>74</v>
      </c>
      <c r="F119" s="63" t="str">
        <f t="shared" si="38"/>
        <v/>
      </c>
      <c r="G119" s="45"/>
      <c r="H119" s="98">
        <v>10575.41</v>
      </c>
      <c r="I119" s="99"/>
      <c r="J119" s="28" t="str">
        <f t="shared" si="39"/>
        <v>TO</v>
      </c>
      <c r="K119" s="100">
        <v>10582.38</v>
      </c>
      <c r="L119" s="101"/>
      <c r="M119" s="80"/>
      <c r="N119" s="42">
        <v>14.8</v>
      </c>
      <c r="O119" s="42"/>
      <c r="P119" s="43"/>
      <c r="Q119" s="43"/>
      <c r="R119" s="43"/>
      <c r="S119" s="73"/>
      <c r="T119" s="73">
        <v>1</v>
      </c>
      <c r="U119" s="73"/>
      <c r="V119" s="73"/>
      <c r="W119" s="73"/>
      <c r="X119" s="80"/>
      <c r="Y119" s="80"/>
      <c r="Z119" s="43"/>
      <c r="AA119" s="11"/>
      <c r="AB119" s="11"/>
      <c r="AC119" s="11"/>
      <c r="AD119" s="11"/>
      <c r="AE119" s="11"/>
      <c r="AF119" s="11"/>
      <c r="AG119" s="11"/>
    </row>
    <row r="120" spans="2:33" ht="12.75" customHeight="1" x14ac:dyDescent="0.2">
      <c r="B120" s="29">
        <f t="shared" si="37"/>
        <v>1</v>
      </c>
      <c r="D120" s="56" t="s">
        <v>61</v>
      </c>
      <c r="E120" s="54" t="s">
        <v>74</v>
      </c>
      <c r="F120" s="63" t="str">
        <f t="shared" si="38"/>
        <v/>
      </c>
      <c r="G120" s="45"/>
      <c r="H120" s="98">
        <v>10499.83</v>
      </c>
      <c r="I120" s="99"/>
      <c r="J120" s="28" t="str">
        <f t="shared" si="39"/>
        <v>TO</v>
      </c>
      <c r="K120" s="100">
        <v>10582.38</v>
      </c>
      <c r="L120" s="101"/>
      <c r="M120" s="80"/>
      <c r="N120" s="42"/>
      <c r="O120" s="42"/>
      <c r="P120" s="43"/>
      <c r="Q120" s="43">
        <v>77.5</v>
      </c>
      <c r="R120" s="43"/>
      <c r="S120" s="73"/>
      <c r="T120" s="73"/>
      <c r="U120" s="73"/>
      <c r="V120" s="73"/>
      <c r="W120" s="73">
        <v>1</v>
      </c>
      <c r="X120" s="80"/>
      <c r="Y120" s="80"/>
      <c r="Z120" s="43"/>
      <c r="AA120" s="11"/>
      <c r="AB120" s="11"/>
      <c r="AC120" s="11"/>
      <c r="AD120" s="11"/>
      <c r="AE120" s="11"/>
      <c r="AF120" s="11"/>
      <c r="AG120" s="11"/>
    </row>
    <row r="121" spans="2:33" ht="12.75" customHeight="1" x14ac:dyDescent="0.2">
      <c r="B121" s="29" t="str">
        <f t="shared" si="37"/>
        <v/>
      </c>
      <c r="D121" s="56"/>
      <c r="E121" s="54"/>
      <c r="F121" s="63" t="str">
        <f t="shared" si="38"/>
        <v/>
      </c>
      <c r="G121" s="45"/>
      <c r="H121" s="98"/>
      <c r="I121" s="99"/>
      <c r="J121" s="28" t="str">
        <f t="shared" si="39"/>
        <v/>
      </c>
      <c r="K121" s="100"/>
      <c r="L121" s="101"/>
      <c r="M121" s="80"/>
      <c r="N121" s="42"/>
      <c r="O121" s="42"/>
      <c r="P121" s="43"/>
      <c r="Q121" s="43"/>
      <c r="R121" s="43"/>
      <c r="S121" s="73"/>
      <c r="T121" s="73"/>
      <c r="U121" s="73"/>
      <c r="V121" s="73"/>
      <c r="W121" s="73"/>
      <c r="X121" s="80"/>
      <c r="Y121" s="80"/>
      <c r="Z121" s="43"/>
      <c r="AA121" s="11"/>
      <c r="AB121" s="11"/>
      <c r="AC121" s="11"/>
      <c r="AD121" s="11"/>
      <c r="AE121" s="11"/>
      <c r="AF121" s="11"/>
      <c r="AG121" s="11"/>
    </row>
    <row r="122" spans="2:33" ht="12.75" customHeight="1" x14ac:dyDescent="0.2">
      <c r="B122" s="29">
        <f t="shared" si="37"/>
        <v>1</v>
      </c>
      <c r="D122" s="56" t="s">
        <v>62</v>
      </c>
      <c r="E122" s="54" t="s">
        <v>74</v>
      </c>
      <c r="F122" s="63" t="str">
        <f t="shared" si="38"/>
        <v/>
      </c>
      <c r="G122" s="45"/>
      <c r="H122" s="98">
        <v>10792.48</v>
      </c>
      <c r="I122" s="99"/>
      <c r="J122" s="28" t="str">
        <f t="shared" si="39"/>
        <v>TO</v>
      </c>
      <c r="K122" s="100">
        <v>10792.51</v>
      </c>
      <c r="L122" s="101"/>
      <c r="M122" s="80"/>
      <c r="N122" s="42">
        <v>16.399999999999999</v>
      </c>
      <c r="O122" s="42"/>
      <c r="P122" s="43"/>
      <c r="Q122" s="43"/>
      <c r="R122" s="43"/>
      <c r="S122" s="73"/>
      <c r="T122" s="73">
        <v>1</v>
      </c>
      <c r="U122" s="73"/>
      <c r="V122" s="73"/>
      <c r="W122" s="73"/>
      <c r="X122" s="80"/>
      <c r="Y122" s="80"/>
      <c r="Z122" s="43"/>
      <c r="AA122" s="11"/>
      <c r="AB122" s="11"/>
      <c r="AC122" s="11"/>
      <c r="AD122" s="11"/>
      <c r="AE122" s="11"/>
      <c r="AF122" s="11"/>
      <c r="AG122" s="11"/>
    </row>
    <row r="123" spans="2:33" ht="12.75" customHeight="1" x14ac:dyDescent="0.2">
      <c r="B123" s="29">
        <f t="shared" si="37"/>
        <v>1</v>
      </c>
      <c r="D123" s="56" t="s">
        <v>63</v>
      </c>
      <c r="E123" s="54" t="s">
        <v>74</v>
      </c>
      <c r="F123" s="63" t="str">
        <f t="shared" si="38"/>
        <v/>
      </c>
      <c r="G123" s="45"/>
      <c r="H123" s="98">
        <v>10582.38</v>
      </c>
      <c r="I123" s="99"/>
      <c r="J123" s="28" t="str">
        <f t="shared" si="39"/>
        <v>TO</v>
      </c>
      <c r="K123" s="100">
        <v>10792.48</v>
      </c>
      <c r="L123" s="101"/>
      <c r="M123" s="80"/>
      <c r="N123" s="42"/>
      <c r="O123" s="42"/>
      <c r="P123" s="43"/>
      <c r="Q123" s="43"/>
      <c r="R123" s="43">
        <v>205.1</v>
      </c>
      <c r="S123" s="73"/>
      <c r="T123" s="73"/>
      <c r="U123" s="73"/>
      <c r="V123" s="73"/>
      <c r="W123" s="73">
        <v>1</v>
      </c>
      <c r="X123" s="80"/>
      <c r="Y123" s="80"/>
      <c r="Z123" s="43"/>
      <c r="AA123" s="11"/>
      <c r="AB123" s="11"/>
      <c r="AC123" s="11"/>
      <c r="AD123" s="11"/>
      <c r="AE123" s="11"/>
      <c r="AF123" s="11"/>
      <c r="AG123" s="11"/>
    </row>
    <row r="124" spans="2:33" ht="12.75" customHeight="1" x14ac:dyDescent="0.2">
      <c r="B124" s="29">
        <f t="shared" si="37"/>
        <v>1</v>
      </c>
      <c r="D124" s="56" t="s">
        <v>52</v>
      </c>
      <c r="E124" s="54" t="s">
        <v>74</v>
      </c>
      <c r="F124" s="63" t="str">
        <f t="shared" si="38"/>
        <v/>
      </c>
      <c r="G124" s="45"/>
      <c r="H124" s="98">
        <v>10792.48</v>
      </c>
      <c r="I124" s="99"/>
      <c r="J124" s="28" t="str">
        <f t="shared" si="39"/>
        <v>TO</v>
      </c>
      <c r="K124" s="100">
        <v>10850</v>
      </c>
      <c r="L124" s="101"/>
      <c r="M124" s="80">
        <v>0.69</v>
      </c>
      <c r="N124" s="42"/>
      <c r="O124" s="42"/>
      <c r="P124" s="43"/>
      <c r="Q124" s="43"/>
      <c r="R124" s="43">
        <v>58.173000000000002</v>
      </c>
      <c r="S124" s="73"/>
      <c r="T124" s="73"/>
      <c r="U124" s="73"/>
      <c r="V124" s="73"/>
      <c r="W124" s="73"/>
      <c r="X124" s="80"/>
      <c r="Y124" s="80"/>
      <c r="Z124" s="43"/>
      <c r="AA124" s="11"/>
      <c r="AB124" s="11"/>
      <c r="AC124" s="11"/>
      <c r="AD124" s="11"/>
      <c r="AE124" s="11"/>
      <c r="AF124" s="11"/>
      <c r="AG124" s="11"/>
    </row>
    <row r="125" spans="2:33" ht="12.75" customHeight="1" x14ac:dyDescent="0.2">
      <c r="B125" s="29">
        <f t="shared" si="37"/>
        <v>1</v>
      </c>
      <c r="D125" s="56" t="s">
        <v>71</v>
      </c>
      <c r="E125" s="54" t="s">
        <v>93</v>
      </c>
      <c r="F125" s="63" t="str">
        <f t="shared" si="38"/>
        <v/>
      </c>
      <c r="G125" s="45"/>
      <c r="H125" s="98">
        <v>11198.98</v>
      </c>
      <c r="I125" s="99"/>
      <c r="J125" s="28" t="str">
        <f t="shared" si="39"/>
        <v/>
      </c>
      <c r="K125" s="100"/>
      <c r="L125" s="101"/>
      <c r="M125" s="80"/>
      <c r="N125" s="42"/>
      <c r="O125" s="42"/>
      <c r="P125" s="43"/>
      <c r="Q125" s="43"/>
      <c r="R125" s="43"/>
      <c r="S125" s="73"/>
      <c r="T125" s="73"/>
      <c r="U125" s="73">
        <v>1</v>
      </c>
      <c r="V125" s="73"/>
      <c r="W125" s="73"/>
      <c r="X125" s="80"/>
      <c r="Y125" s="80"/>
      <c r="Z125" s="43"/>
      <c r="AA125" s="11"/>
      <c r="AB125" s="11"/>
      <c r="AC125" s="11"/>
      <c r="AD125" s="11"/>
      <c r="AE125" s="11"/>
      <c r="AF125" s="11"/>
      <c r="AG125" s="11"/>
    </row>
    <row r="126" spans="2:33" ht="12.75" customHeight="1" x14ac:dyDescent="0.2">
      <c r="B126" s="29">
        <f t="shared" si="37"/>
        <v>1</v>
      </c>
      <c r="D126" s="56" t="s">
        <v>64</v>
      </c>
      <c r="E126" s="54" t="s">
        <v>93</v>
      </c>
      <c r="F126" s="77" t="str">
        <f t="shared" ref="F126" si="40">IF(G126="","","-")</f>
        <v>-</v>
      </c>
      <c r="G126" s="45" t="s">
        <v>75</v>
      </c>
      <c r="H126" s="98">
        <v>11198.98</v>
      </c>
      <c r="I126" s="99"/>
      <c r="J126" s="28" t="str">
        <f t="shared" ref="J126" si="41">IF(K126="","","TO")</f>
        <v>TO</v>
      </c>
      <c r="K126" s="100">
        <v>11447.84</v>
      </c>
      <c r="L126" s="101"/>
      <c r="M126" s="80"/>
      <c r="N126" s="42"/>
      <c r="O126" s="42"/>
      <c r="P126" s="43">
        <v>245.33</v>
      </c>
      <c r="Q126" s="43"/>
      <c r="R126" s="43"/>
      <c r="S126" s="73"/>
      <c r="T126" s="73"/>
      <c r="U126" s="73"/>
      <c r="V126" s="73">
        <v>1</v>
      </c>
      <c r="W126" s="73"/>
      <c r="X126" s="80"/>
      <c r="Y126" s="80"/>
      <c r="Z126" s="43"/>
      <c r="AA126" s="11"/>
      <c r="AB126" s="11"/>
      <c r="AC126" s="11"/>
      <c r="AD126" s="11"/>
      <c r="AE126" s="11"/>
      <c r="AF126" s="11"/>
      <c r="AG126" s="11"/>
    </row>
    <row r="127" spans="2:33" ht="12.75" customHeight="1" x14ac:dyDescent="0.2">
      <c r="B127" s="29" t="str">
        <f t="shared" si="37"/>
        <v/>
      </c>
      <c r="D127" s="56"/>
      <c r="E127" s="54"/>
      <c r="F127" s="63" t="str">
        <f t="shared" si="38"/>
        <v/>
      </c>
      <c r="G127" s="45"/>
      <c r="H127" s="98"/>
      <c r="I127" s="99"/>
      <c r="J127" s="28" t="str">
        <f t="shared" si="39"/>
        <v/>
      </c>
      <c r="K127" s="100"/>
      <c r="L127" s="101"/>
      <c r="M127" s="80"/>
      <c r="N127" s="10"/>
      <c r="O127" s="42"/>
      <c r="P127" s="11"/>
      <c r="Q127" s="11"/>
      <c r="R127" s="11"/>
      <c r="S127" s="73"/>
      <c r="T127" s="73"/>
      <c r="U127" s="73"/>
      <c r="V127" s="73"/>
      <c r="W127" s="73"/>
      <c r="X127" s="80"/>
      <c r="Y127" s="80"/>
      <c r="Z127" s="11"/>
      <c r="AA127" s="11"/>
      <c r="AB127" s="11"/>
      <c r="AC127" s="11"/>
      <c r="AD127" s="11"/>
      <c r="AE127" s="11"/>
      <c r="AF127" s="11"/>
      <c r="AG127" s="11"/>
    </row>
    <row r="128" spans="2:33" ht="12.75" customHeight="1" x14ac:dyDescent="0.2">
      <c r="B128" s="29">
        <f t="shared" si="37"/>
        <v>1</v>
      </c>
      <c r="D128" s="56" t="s">
        <v>65</v>
      </c>
      <c r="E128" s="54" t="s">
        <v>75</v>
      </c>
      <c r="F128" s="77" t="str">
        <f t="shared" ref="F128" si="42">IF(G128="","","-")</f>
        <v/>
      </c>
      <c r="G128" s="45"/>
      <c r="H128" s="98">
        <v>11712.45</v>
      </c>
      <c r="I128" s="99"/>
      <c r="J128" s="28" t="str">
        <f t="shared" ref="J128" si="43">IF(K128="","","TO")</f>
        <v>TO</v>
      </c>
      <c r="K128" s="100">
        <v>11809.36</v>
      </c>
      <c r="L128" s="101"/>
      <c r="M128" s="80"/>
      <c r="N128" s="42"/>
      <c r="O128" s="42"/>
      <c r="P128" s="43">
        <v>100.408</v>
      </c>
      <c r="Q128" s="43"/>
      <c r="R128" s="43"/>
      <c r="S128" s="73"/>
      <c r="T128" s="73"/>
      <c r="U128" s="73"/>
      <c r="V128" s="73">
        <v>1</v>
      </c>
      <c r="W128" s="73"/>
      <c r="X128" s="80"/>
      <c r="Y128" s="80"/>
      <c r="Z128" s="11"/>
      <c r="AA128" s="11"/>
      <c r="AB128" s="11"/>
      <c r="AC128" s="11"/>
      <c r="AD128" s="11"/>
      <c r="AE128" s="11"/>
      <c r="AF128" s="11"/>
      <c r="AG128" s="11"/>
    </row>
    <row r="129" spans="2:33" ht="12.75" customHeight="1" x14ac:dyDescent="0.2">
      <c r="B129" s="29">
        <f t="shared" si="37"/>
        <v>1</v>
      </c>
      <c r="D129" s="56" t="s">
        <v>67</v>
      </c>
      <c r="E129" s="54" t="s">
        <v>76</v>
      </c>
      <c r="F129" s="63" t="str">
        <f t="shared" si="38"/>
        <v/>
      </c>
      <c r="G129" s="45"/>
      <c r="H129" s="98">
        <v>11809.36</v>
      </c>
      <c r="I129" s="99"/>
      <c r="J129" s="28" t="str">
        <f t="shared" si="39"/>
        <v>TO</v>
      </c>
      <c r="K129" s="100">
        <v>12076.38</v>
      </c>
      <c r="L129" s="101"/>
      <c r="M129" s="80"/>
      <c r="N129" s="10"/>
      <c r="O129" s="43">
        <v>242.57400000000001</v>
      </c>
      <c r="P129" s="11"/>
      <c r="Q129" s="11"/>
      <c r="R129" s="11"/>
      <c r="S129" s="73"/>
      <c r="T129" s="73"/>
      <c r="U129" s="73"/>
      <c r="V129" s="73"/>
      <c r="W129" s="73">
        <v>1</v>
      </c>
      <c r="X129" s="80"/>
      <c r="Y129" s="80"/>
      <c r="Z129" s="11"/>
      <c r="AA129" s="11"/>
      <c r="AB129" s="11"/>
      <c r="AC129" s="11"/>
      <c r="AD129" s="11"/>
      <c r="AE129" s="11"/>
      <c r="AF129" s="11"/>
      <c r="AG129" s="11"/>
    </row>
    <row r="130" spans="2:33" ht="12.75" customHeight="1" x14ac:dyDescent="0.2">
      <c r="B130" s="29">
        <f t="shared" si="37"/>
        <v>1</v>
      </c>
      <c r="D130" s="56" t="s">
        <v>68</v>
      </c>
      <c r="E130" s="54" t="s">
        <v>76</v>
      </c>
      <c r="F130" s="63" t="str">
        <f t="shared" si="38"/>
        <v/>
      </c>
      <c r="G130" s="45"/>
      <c r="H130" s="98">
        <v>12173.57</v>
      </c>
      <c r="I130" s="99"/>
      <c r="J130" s="28" t="str">
        <f t="shared" si="39"/>
        <v/>
      </c>
      <c r="K130" s="100"/>
      <c r="L130" s="101"/>
      <c r="M130" s="80"/>
      <c r="N130" s="10"/>
      <c r="O130" s="43"/>
      <c r="P130" s="11"/>
      <c r="Q130" s="11"/>
      <c r="R130" s="11"/>
      <c r="S130" s="73"/>
      <c r="T130" s="73"/>
      <c r="U130" s="73"/>
      <c r="V130" s="73"/>
      <c r="W130" s="73">
        <v>1</v>
      </c>
      <c r="X130" s="80"/>
      <c r="Y130" s="80"/>
      <c r="Z130" s="11"/>
      <c r="AA130" s="11"/>
      <c r="AB130" s="11"/>
      <c r="AC130" s="11"/>
      <c r="AD130" s="11"/>
      <c r="AE130" s="11"/>
      <c r="AF130" s="11"/>
      <c r="AG130" s="11"/>
    </row>
    <row r="131" spans="2:33" ht="12.75" customHeight="1" x14ac:dyDescent="0.2">
      <c r="B131" s="29">
        <f t="shared" si="37"/>
        <v>1</v>
      </c>
      <c r="D131" s="56" t="s">
        <v>66</v>
      </c>
      <c r="E131" s="54" t="s">
        <v>76</v>
      </c>
      <c r="F131" s="63" t="str">
        <f t="shared" si="38"/>
        <v/>
      </c>
      <c r="G131" s="45"/>
      <c r="H131" s="98">
        <v>12057.96</v>
      </c>
      <c r="I131" s="99"/>
      <c r="J131" s="28" t="str">
        <f t="shared" si="39"/>
        <v>TO</v>
      </c>
      <c r="K131" s="100">
        <v>12076.38</v>
      </c>
      <c r="L131" s="101"/>
      <c r="M131" s="80">
        <v>0.25</v>
      </c>
      <c r="N131" s="10"/>
      <c r="O131" s="43">
        <v>32.408000000000001</v>
      </c>
      <c r="P131" s="11"/>
      <c r="Q131" s="11"/>
      <c r="R131" s="11"/>
      <c r="S131" s="73"/>
      <c r="T131" s="73"/>
      <c r="U131" s="73"/>
      <c r="V131" s="73"/>
      <c r="W131" s="73"/>
      <c r="X131" s="80"/>
      <c r="Y131" s="80"/>
      <c r="Z131" s="11"/>
      <c r="AA131" s="11"/>
      <c r="AB131" s="11"/>
      <c r="AC131" s="11"/>
      <c r="AD131" s="11"/>
      <c r="AE131" s="11"/>
      <c r="AF131" s="11"/>
      <c r="AG131" s="11"/>
    </row>
    <row r="132" spans="2:33" ht="12.75" customHeight="1" x14ac:dyDescent="0.2">
      <c r="B132" s="29">
        <f t="shared" si="37"/>
        <v>1</v>
      </c>
      <c r="D132" s="56" t="s">
        <v>69</v>
      </c>
      <c r="E132" s="54" t="s">
        <v>76</v>
      </c>
      <c r="F132" s="55" t="str">
        <f t="shared" si="38"/>
        <v/>
      </c>
      <c r="G132" s="45"/>
      <c r="H132" s="98">
        <v>12168.9</v>
      </c>
      <c r="I132" s="99"/>
      <c r="J132" s="28" t="str">
        <f t="shared" si="39"/>
        <v>TO</v>
      </c>
      <c r="K132" s="100">
        <v>12173.57</v>
      </c>
      <c r="L132" s="101"/>
      <c r="M132" s="80">
        <v>0.25</v>
      </c>
      <c r="N132" s="10"/>
      <c r="O132" s="43">
        <v>14.010999999999999</v>
      </c>
      <c r="P132" s="11"/>
      <c r="Q132" s="11"/>
      <c r="R132" s="11"/>
      <c r="S132" s="73"/>
      <c r="T132" s="73"/>
      <c r="U132" s="73"/>
      <c r="V132" s="73"/>
      <c r="W132" s="73"/>
      <c r="X132" s="80"/>
      <c r="Y132" s="80"/>
      <c r="Z132" s="11"/>
      <c r="AA132" s="11"/>
      <c r="AB132" s="11"/>
      <c r="AC132" s="11"/>
      <c r="AD132" s="11"/>
      <c r="AE132" s="11"/>
      <c r="AF132" s="11"/>
      <c r="AG132" s="11"/>
    </row>
    <row r="133" spans="2:33" ht="12.75" customHeight="1" x14ac:dyDescent="0.2">
      <c r="B133" s="29" t="str">
        <f t="shared" si="37"/>
        <v/>
      </c>
      <c r="D133" s="56"/>
      <c r="E133" s="54"/>
      <c r="F133" s="55" t="str">
        <f t="shared" si="38"/>
        <v/>
      </c>
      <c r="G133" s="45"/>
      <c r="H133" s="98"/>
      <c r="I133" s="99"/>
      <c r="J133" s="28" t="str">
        <f t="shared" si="39"/>
        <v/>
      </c>
      <c r="K133" s="100"/>
      <c r="L133" s="101"/>
      <c r="M133" s="80"/>
      <c r="N133" s="10"/>
      <c r="O133" s="43"/>
      <c r="P133" s="11"/>
      <c r="Q133" s="11"/>
      <c r="R133" s="11"/>
      <c r="S133" s="73"/>
      <c r="T133" s="73"/>
      <c r="U133" s="73"/>
      <c r="V133" s="73"/>
      <c r="W133" s="73"/>
      <c r="X133" s="80"/>
      <c r="Y133" s="80"/>
      <c r="Z133" s="11"/>
      <c r="AA133" s="11"/>
      <c r="AB133" s="11"/>
      <c r="AC133" s="11"/>
      <c r="AD133" s="11"/>
      <c r="AE133" s="11"/>
      <c r="AF133" s="11"/>
      <c r="AG133" s="11"/>
    </row>
    <row r="134" spans="2:33" ht="12.75" customHeight="1" x14ac:dyDescent="0.2">
      <c r="B134" s="29">
        <f t="shared" si="37"/>
        <v>1</v>
      </c>
      <c r="D134" s="56" t="s">
        <v>70</v>
      </c>
      <c r="E134" s="54" t="s">
        <v>76</v>
      </c>
      <c r="F134" s="55" t="str">
        <f t="shared" si="38"/>
        <v/>
      </c>
      <c r="G134" s="45"/>
      <c r="H134" s="98">
        <v>12173.57</v>
      </c>
      <c r="I134" s="99"/>
      <c r="J134" s="28" t="str">
        <f t="shared" si="39"/>
        <v>TO</v>
      </c>
      <c r="K134" s="100">
        <v>12277.07</v>
      </c>
      <c r="L134" s="101"/>
      <c r="M134" s="80">
        <v>0.25</v>
      </c>
      <c r="N134" s="10"/>
      <c r="O134" s="43">
        <v>106.55800000000001</v>
      </c>
      <c r="P134" s="11"/>
      <c r="Q134" s="11"/>
      <c r="R134" s="11"/>
      <c r="S134" s="73"/>
      <c r="T134" s="73"/>
      <c r="U134" s="73"/>
      <c r="V134" s="73"/>
      <c r="W134" s="73"/>
      <c r="X134" s="80"/>
      <c r="Y134" s="80"/>
      <c r="Z134" s="11"/>
      <c r="AA134" s="11"/>
      <c r="AB134" s="11"/>
      <c r="AC134" s="11"/>
      <c r="AD134" s="11"/>
      <c r="AE134" s="11"/>
      <c r="AF134" s="11"/>
      <c r="AG134" s="11"/>
    </row>
    <row r="135" spans="2:33" ht="12.75" customHeight="1" x14ac:dyDescent="0.2">
      <c r="B135" s="29" t="str">
        <f t="shared" si="37"/>
        <v/>
      </c>
      <c r="D135" s="56"/>
      <c r="E135" s="54"/>
      <c r="F135" s="55" t="str">
        <f t="shared" si="38"/>
        <v/>
      </c>
      <c r="G135" s="45"/>
      <c r="H135" s="98"/>
      <c r="I135" s="99"/>
      <c r="J135" s="28" t="str">
        <f t="shared" si="39"/>
        <v/>
      </c>
      <c r="K135" s="100"/>
      <c r="L135" s="101"/>
      <c r="M135" s="73"/>
      <c r="N135" s="10"/>
      <c r="O135" s="43"/>
      <c r="P135" s="11"/>
      <c r="Q135" s="11"/>
      <c r="R135" s="11"/>
      <c r="S135" s="73"/>
      <c r="T135" s="73"/>
      <c r="U135" s="73"/>
      <c r="V135" s="73"/>
      <c r="W135" s="73"/>
      <c r="X135" s="80"/>
      <c r="Y135" s="80"/>
      <c r="Z135" s="11"/>
      <c r="AA135" s="11"/>
      <c r="AB135" s="11"/>
      <c r="AC135" s="11"/>
      <c r="AD135" s="11"/>
      <c r="AE135" s="11"/>
      <c r="AF135" s="11"/>
      <c r="AG135" s="11"/>
    </row>
    <row r="136" spans="2:33" ht="12.75" customHeight="1" x14ac:dyDescent="0.2">
      <c r="B136" s="29">
        <f t="shared" ref="B136:B169" si="44">IF(D136&lt;&gt;"",$AI$1,"")</f>
        <v>1</v>
      </c>
      <c r="D136" s="56" t="s">
        <v>84</v>
      </c>
      <c r="E136" s="54" t="s">
        <v>73</v>
      </c>
      <c r="F136" s="55" t="str">
        <f t="shared" si="38"/>
        <v/>
      </c>
      <c r="G136" s="45"/>
      <c r="H136" s="100">
        <v>10126.49</v>
      </c>
      <c r="I136" s="99"/>
      <c r="J136" s="28" t="str">
        <f t="shared" si="39"/>
        <v/>
      </c>
      <c r="K136" s="92"/>
      <c r="L136" s="94"/>
      <c r="M136" s="43"/>
      <c r="N136" s="43"/>
      <c r="O136" s="43"/>
      <c r="P136" s="43"/>
      <c r="Q136" s="43"/>
      <c r="R136" s="43"/>
      <c r="S136" s="43"/>
      <c r="T136" s="43"/>
      <c r="U136" s="43"/>
      <c r="V136" s="73"/>
      <c r="W136" s="43"/>
      <c r="X136" s="43"/>
      <c r="Y136" s="43"/>
      <c r="Z136" s="43"/>
      <c r="AA136" s="73"/>
      <c r="AB136" s="73"/>
      <c r="AC136" s="73">
        <v>1</v>
      </c>
      <c r="AD136" s="73"/>
      <c r="AE136" s="73"/>
      <c r="AF136" s="73"/>
      <c r="AG136" s="73"/>
    </row>
    <row r="137" spans="2:33" ht="12.75" customHeight="1" x14ac:dyDescent="0.2">
      <c r="B137" s="29">
        <f t="shared" si="44"/>
        <v>1</v>
      </c>
      <c r="D137" s="56" t="s">
        <v>84</v>
      </c>
      <c r="E137" s="54" t="s">
        <v>74</v>
      </c>
      <c r="F137" s="55" t="str">
        <f t="shared" si="38"/>
        <v/>
      </c>
      <c r="G137" s="45"/>
      <c r="H137" s="100">
        <v>10699.44</v>
      </c>
      <c r="I137" s="99"/>
      <c r="J137" s="28" t="str">
        <f t="shared" si="39"/>
        <v/>
      </c>
      <c r="K137" s="92"/>
      <c r="L137" s="94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73"/>
      <c r="AB137" s="73">
        <v>1</v>
      </c>
      <c r="AC137" s="73"/>
      <c r="AD137" s="73"/>
      <c r="AE137" s="73"/>
      <c r="AF137" s="73"/>
      <c r="AG137" s="73"/>
    </row>
    <row r="138" spans="2:33" ht="12.75" customHeight="1" x14ac:dyDescent="0.2">
      <c r="B138" s="29" t="str">
        <f t="shared" si="44"/>
        <v/>
      </c>
      <c r="D138" s="56"/>
      <c r="E138" s="54"/>
      <c r="F138" s="55"/>
      <c r="G138" s="45"/>
      <c r="H138" s="100"/>
      <c r="I138" s="99"/>
      <c r="J138" s="28"/>
      <c r="K138" s="92"/>
      <c r="L138" s="94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73"/>
      <c r="AB138" s="73"/>
      <c r="AC138" s="73"/>
      <c r="AD138" s="73"/>
      <c r="AE138" s="73"/>
      <c r="AF138" s="73"/>
      <c r="AG138" s="73"/>
    </row>
    <row r="139" spans="2:33" ht="12.75" customHeight="1" x14ac:dyDescent="0.2">
      <c r="B139" s="29">
        <f t="shared" si="44"/>
        <v>1</v>
      </c>
      <c r="D139" s="56" t="s">
        <v>84</v>
      </c>
      <c r="E139" s="54" t="s">
        <v>93</v>
      </c>
      <c r="F139" s="55" t="str">
        <f t="shared" si="38"/>
        <v/>
      </c>
      <c r="G139" s="45"/>
      <c r="H139" s="100">
        <v>11280.56</v>
      </c>
      <c r="I139" s="99"/>
      <c r="J139" s="28" t="str">
        <f t="shared" si="39"/>
        <v/>
      </c>
      <c r="K139" s="92"/>
      <c r="L139" s="94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73">
        <v>1</v>
      </c>
      <c r="AB139" s="73"/>
      <c r="AC139" s="73">
        <v>2</v>
      </c>
      <c r="AD139" s="73"/>
      <c r="AE139" s="73"/>
      <c r="AF139" s="73"/>
      <c r="AG139" s="73"/>
    </row>
    <row r="140" spans="2:33" ht="12.75" customHeight="1" x14ac:dyDescent="0.2">
      <c r="B140" s="29">
        <f t="shared" si="44"/>
        <v>1</v>
      </c>
      <c r="D140" s="56" t="s">
        <v>84</v>
      </c>
      <c r="E140" s="54" t="s">
        <v>75</v>
      </c>
      <c r="F140" s="55" t="str">
        <f t="shared" si="38"/>
        <v/>
      </c>
      <c r="G140" s="45"/>
      <c r="H140" s="100">
        <v>11788.07</v>
      </c>
      <c r="I140" s="99"/>
      <c r="J140" s="28" t="str">
        <f t="shared" si="39"/>
        <v/>
      </c>
      <c r="K140" s="92"/>
      <c r="L140" s="94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73"/>
      <c r="AB140" s="73">
        <v>1</v>
      </c>
      <c r="AC140" s="73"/>
      <c r="AD140" s="73">
        <v>1</v>
      </c>
      <c r="AE140" s="73">
        <v>1</v>
      </c>
      <c r="AF140" s="73">
        <v>1</v>
      </c>
      <c r="AG140" s="73"/>
    </row>
    <row r="141" spans="2:33" ht="12.75" customHeight="1" x14ac:dyDescent="0.2">
      <c r="B141" s="29" t="str">
        <f t="shared" si="44"/>
        <v/>
      </c>
      <c r="D141" s="56"/>
      <c r="E141" s="54"/>
      <c r="F141" s="55" t="str">
        <f t="shared" si="38"/>
        <v/>
      </c>
      <c r="G141" s="45"/>
      <c r="H141" s="95"/>
      <c r="I141" s="93"/>
      <c r="J141" s="28" t="str">
        <f t="shared" si="39"/>
        <v/>
      </c>
      <c r="K141" s="92"/>
      <c r="L141" s="94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73"/>
      <c r="AB141" s="73"/>
      <c r="AC141" s="73"/>
      <c r="AD141" s="73"/>
      <c r="AE141" s="73"/>
      <c r="AF141" s="73"/>
      <c r="AG141" s="73"/>
    </row>
    <row r="142" spans="2:33" ht="12.75" customHeight="1" x14ac:dyDescent="0.2">
      <c r="B142" s="29" t="str">
        <f t="shared" si="44"/>
        <v/>
      </c>
      <c r="D142" s="56"/>
      <c r="E142" s="54"/>
      <c r="F142" s="55"/>
      <c r="G142" s="45"/>
      <c r="H142" s="100"/>
      <c r="I142" s="99"/>
      <c r="J142" s="28"/>
      <c r="K142" s="92"/>
      <c r="L142" s="94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73"/>
      <c r="AB142" s="73"/>
      <c r="AC142" s="73"/>
      <c r="AD142" s="73"/>
      <c r="AE142" s="73"/>
      <c r="AF142" s="73"/>
      <c r="AG142" s="73"/>
    </row>
    <row r="143" spans="2:33" ht="12.75" customHeight="1" x14ac:dyDescent="0.2">
      <c r="B143" s="29"/>
      <c r="D143" s="56"/>
      <c r="E143" s="54"/>
      <c r="F143" s="55"/>
      <c r="G143" s="45"/>
      <c r="H143" s="100"/>
      <c r="I143" s="99"/>
      <c r="J143" s="28" t="str">
        <f>IF(K143="","","TO")</f>
        <v/>
      </c>
      <c r="K143" s="100"/>
      <c r="L143" s="101"/>
      <c r="M143" s="43"/>
      <c r="N143" s="43"/>
      <c r="O143" s="43"/>
      <c r="P143" s="11"/>
      <c r="Q143" s="11"/>
      <c r="R143" s="11"/>
      <c r="S143" s="73"/>
      <c r="T143" s="73"/>
      <c r="U143" s="73"/>
      <c r="V143" s="73"/>
      <c r="W143" s="73"/>
      <c r="X143" s="80"/>
      <c r="Y143" s="73"/>
      <c r="Z143" s="11"/>
      <c r="AA143" s="11"/>
      <c r="AB143" s="11"/>
      <c r="AC143" s="11"/>
      <c r="AD143" s="11"/>
      <c r="AE143" s="11"/>
      <c r="AF143" s="11"/>
      <c r="AG143" s="11"/>
    </row>
    <row r="144" spans="2:33" ht="12.75" customHeight="1" x14ac:dyDescent="0.2">
      <c r="B144" s="29" t="str">
        <f>IF(D144&lt;&gt;"",$AI$1,"")</f>
        <v/>
      </c>
      <c r="D144" s="56"/>
      <c r="E144" s="54"/>
      <c r="F144" s="55" t="str">
        <f>IF(G144="","","-")</f>
        <v/>
      </c>
      <c r="G144" s="45"/>
      <c r="H144" s="98"/>
      <c r="I144" s="99"/>
      <c r="J144" s="28" t="str">
        <f>IF(K144="","","TO")</f>
        <v/>
      </c>
      <c r="K144" s="100"/>
      <c r="L144" s="101"/>
      <c r="M144" s="11"/>
      <c r="N144" s="10"/>
      <c r="O144" s="43"/>
      <c r="P144" s="11"/>
      <c r="Q144" s="11"/>
      <c r="R144" s="11"/>
      <c r="S144" s="73"/>
      <c r="T144" s="73"/>
      <c r="U144" s="73"/>
      <c r="V144" s="73"/>
      <c r="W144" s="73"/>
      <c r="X144" s="80"/>
      <c r="Y144" s="80"/>
      <c r="Z144" s="11"/>
      <c r="AA144" s="11"/>
      <c r="AB144" s="11"/>
      <c r="AC144" s="11"/>
      <c r="AD144" s="11"/>
      <c r="AE144" s="11"/>
      <c r="AF144" s="11"/>
      <c r="AG144" s="11"/>
    </row>
    <row r="145" spans="2:33" ht="12.75" customHeight="1" x14ac:dyDescent="0.2">
      <c r="B145" s="29" t="str">
        <f t="shared" si="44"/>
        <v/>
      </c>
      <c r="D145" s="56"/>
      <c r="E145" s="54"/>
      <c r="F145" s="55" t="str">
        <f t="shared" si="38"/>
        <v/>
      </c>
      <c r="G145" s="45"/>
      <c r="H145" s="98"/>
      <c r="I145" s="99"/>
      <c r="J145" s="28" t="str">
        <f t="shared" si="39"/>
        <v/>
      </c>
      <c r="K145" s="100"/>
      <c r="L145" s="101"/>
      <c r="M145" s="11"/>
      <c r="N145" s="10"/>
      <c r="O145" s="11"/>
      <c r="P145" s="11"/>
      <c r="Q145" s="11"/>
      <c r="R145" s="11"/>
      <c r="S145" s="73"/>
      <c r="T145" s="73"/>
      <c r="U145" s="73"/>
      <c r="V145" s="73"/>
      <c r="W145" s="73"/>
      <c r="X145" s="80"/>
      <c r="Y145" s="80"/>
      <c r="Z145" s="11"/>
      <c r="AA145" s="11"/>
      <c r="AB145" s="11"/>
      <c r="AC145" s="11"/>
      <c r="AD145" s="11"/>
      <c r="AE145" s="11"/>
      <c r="AF145" s="11"/>
      <c r="AG145" s="11"/>
    </row>
    <row r="146" spans="2:33" ht="12.75" customHeight="1" x14ac:dyDescent="0.2">
      <c r="B146" s="29" t="str">
        <f t="shared" si="44"/>
        <v/>
      </c>
      <c r="D146" s="56"/>
      <c r="E146" s="54"/>
      <c r="F146" s="55" t="str">
        <f t="shared" si="38"/>
        <v/>
      </c>
      <c r="G146" s="45"/>
      <c r="H146" s="98"/>
      <c r="I146" s="99"/>
      <c r="J146" s="28" t="str">
        <f t="shared" si="39"/>
        <v/>
      </c>
      <c r="K146" s="100"/>
      <c r="L146" s="101"/>
      <c r="M146" s="11"/>
      <c r="N146" s="10"/>
      <c r="O146" s="11"/>
      <c r="P146" s="11"/>
      <c r="Q146" s="11"/>
      <c r="R146" s="11"/>
      <c r="S146" s="73"/>
      <c r="T146" s="73"/>
      <c r="U146" s="73"/>
      <c r="V146" s="73"/>
      <c r="W146" s="73"/>
      <c r="X146" s="80"/>
      <c r="Y146" s="80"/>
      <c r="Z146" s="11"/>
      <c r="AA146" s="11"/>
      <c r="AB146" s="11"/>
      <c r="AC146" s="11"/>
      <c r="AD146" s="11"/>
      <c r="AE146" s="11"/>
      <c r="AF146" s="11"/>
      <c r="AG146" s="11"/>
    </row>
    <row r="147" spans="2:33" ht="12.75" customHeight="1" x14ac:dyDescent="0.2">
      <c r="B147" s="29" t="str">
        <f t="shared" si="44"/>
        <v/>
      </c>
      <c r="D147" s="56"/>
      <c r="E147" s="54"/>
      <c r="F147" s="55" t="str">
        <f t="shared" si="38"/>
        <v/>
      </c>
      <c r="G147" s="45"/>
      <c r="H147" s="98"/>
      <c r="I147" s="99"/>
      <c r="J147" s="28" t="str">
        <f t="shared" si="39"/>
        <v/>
      </c>
      <c r="K147" s="100"/>
      <c r="L147" s="101"/>
      <c r="M147" s="11"/>
      <c r="N147" s="10"/>
      <c r="O147" s="11"/>
      <c r="P147" s="11"/>
      <c r="Q147" s="11"/>
      <c r="R147" s="11"/>
      <c r="S147" s="73"/>
      <c r="T147" s="73"/>
      <c r="U147" s="73"/>
      <c r="V147" s="73"/>
      <c r="W147" s="73"/>
      <c r="X147" s="80"/>
      <c r="Y147" s="80"/>
      <c r="Z147" s="11"/>
      <c r="AA147" s="11"/>
      <c r="AB147" s="11"/>
      <c r="AC147" s="11"/>
      <c r="AD147" s="11"/>
      <c r="AE147" s="11"/>
      <c r="AF147" s="11"/>
      <c r="AG147" s="11"/>
    </row>
    <row r="148" spans="2:33" ht="12.75" customHeight="1" x14ac:dyDescent="0.2">
      <c r="B148" s="29" t="str">
        <f t="shared" si="44"/>
        <v/>
      </c>
      <c r="D148" s="56"/>
      <c r="E148" s="54"/>
      <c r="F148" s="55" t="str">
        <f t="shared" si="38"/>
        <v/>
      </c>
      <c r="G148" s="45"/>
      <c r="H148" s="98"/>
      <c r="I148" s="99"/>
      <c r="J148" s="28" t="str">
        <f t="shared" si="39"/>
        <v/>
      </c>
      <c r="K148" s="100"/>
      <c r="L148" s="101"/>
      <c r="M148" s="11"/>
      <c r="N148" s="10"/>
      <c r="O148" s="11"/>
      <c r="P148" s="11"/>
      <c r="Q148" s="11"/>
      <c r="R148" s="11"/>
      <c r="S148" s="73"/>
      <c r="T148" s="73"/>
      <c r="U148" s="73"/>
      <c r="V148" s="73"/>
      <c r="W148" s="73"/>
      <c r="X148" s="80"/>
      <c r="Y148" s="80"/>
      <c r="Z148" s="11"/>
      <c r="AA148" s="11"/>
      <c r="AB148" s="11"/>
      <c r="AC148" s="11"/>
      <c r="AD148" s="11"/>
      <c r="AE148" s="11"/>
      <c r="AF148" s="11"/>
      <c r="AG148" s="11"/>
    </row>
    <row r="149" spans="2:33" ht="12.75" customHeight="1" x14ac:dyDescent="0.2">
      <c r="B149" s="29" t="str">
        <f t="shared" si="44"/>
        <v/>
      </c>
      <c r="D149" s="56"/>
      <c r="E149" s="54"/>
      <c r="F149" s="55" t="str">
        <f t="shared" si="38"/>
        <v/>
      </c>
      <c r="G149" s="45"/>
      <c r="H149" s="98"/>
      <c r="I149" s="99"/>
      <c r="J149" s="28" t="str">
        <f t="shared" si="39"/>
        <v/>
      </c>
      <c r="K149" s="100"/>
      <c r="L149" s="101"/>
      <c r="M149" s="11"/>
      <c r="N149" s="10"/>
      <c r="O149" s="11"/>
      <c r="P149" s="11"/>
      <c r="Q149" s="11"/>
      <c r="R149" s="11"/>
      <c r="S149" s="73"/>
      <c r="T149" s="73"/>
      <c r="U149" s="73"/>
      <c r="V149" s="73"/>
      <c r="W149" s="73"/>
      <c r="X149" s="80"/>
      <c r="Y149" s="80"/>
      <c r="Z149" s="11"/>
      <c r="AA149" s="11"/>
      <c r="AB149" s="11"/>
      <c r="AC149" s="11"/>
      <c r="AD149" s="11"/>
      <c r="AE149" s="11"/>
      <c r="AF149" s="11"/>
      <c r="AG149" s="11"/>
    </row>
    <row r="150" spans="2:33" ht="12.75" customHeight="1" x14ac:dyDescent="0.2">
      <c r="B150" s="29" t="str">
        <f t="shared" si="44"/>
        <v/>
      </c>
      <c r="D150" s="56"/>
      <c r="E150" s="54"/>
      <c r="F150" s="55" t="str">
        <f t="shared" si="38"/>
        <v/>
      </c>
      <c r="G150" s="45"/>
      <c r="H150" s="98"/>
      <c r="I150" s="99"/>
      <c r="J150" s="28" t="str">
        <f t="shared" si="39"/>
        <v/>
      </c>
      <c r="K150" s="100"/>
      <c r="L150" s="101"/>
      <c r="M150" s="11"/>
      <c r="N150" s="10"/>
      <c r="O150" s="11"/>
      <c r="P150" s="11"/>
      <c r="Q150" s="11"/>
      <c r="R150" s="11"/>
      <c r="S150" s="73"/>
      <c r="T150" s="73"/>
      <c r="U150" s="73"/>
      <c r="V150" s="73"/>
      <c r="W150" s="73"/>
      <c r="X150" s="80"/>
      <c r="Y150" s="80"/>
      <c r="Z150" s="11"/>
      <c r="AA150" s="11"/>
      <c r="AB150" s="11"/>
      <c r="AC150" s="11"/>
      <c r="AD150" s="11"/>
      <c r="AE150" s="11"/>
      <c r="AF150" s="11"/>
      <c r="AG150" s="11"/>
    </row>
    <row r="151" spans="2:33" ht="12.75" customHeight="1" x14ac:dyDescent="0.2">
      <c r="B151" s="29" t="str">
        <f t="shared" si="44"/>
        <v/>
      </c>
      <c r="D151" s="56"/>
      <c r="E151" s="54"/>
      <c r="F151" s="55" t="str">
        <f t="shared" si="38"/>
        <v/>
      </c>
      <c r="G151" s="45"/>
      <c r="H151" s="98"/>
      <c r="I151" s="99"/>
      <c r="J151" s="28" t="str">
        <f t="shared" si="39"/>
        <v/>
      </c>
      <c r="K151" s="100"/>
      <c r="L151" s="101"/>
      <c r="M151" s="11"/>
      <c r="N151" s="10"/>
      <c r="O151" s="11"/>
      <c r="P151" s="11"/>
      <c r="Q151" s="11"/>
      <c r="R151" s="11"/>
      <c r="S151" s="73"/>
      <c r="T151" s="73"/>
      <c r="U151" s="73"/>
      <c r="V151" s="73"/>
      <c r="W151" s="73"/>
      <c r="X151" s="80"/>
      <c r="Y151" s="80"/>
      <c r="Z151" s="11"/>
      <c r="AA151" s="11"/>
      <c r="AB151" s="11"/>
      <c r="AC151" s="11"/>
      <c r="AD151" s="11"/>
      <c r="AE151" s="11"/>
      <c r="AF151" s="11"/>
      <c r="AG151" s="11"/>
    </row>
    <row r="152" spans="2:33" ht="12.75" customHeight="1" x14ac:dyDescent="0.2">
      <c r="B152" s="29" t="str">
        <f t="shared" si="44"/>
        <v/>
      </c>
      <c r="D152" s="56"/>
      <c r="E152" s="54"/>
      <c r="F152" s="55" t="str">
        <f t="shared" si="38"/>
        <v/>
      </c>
      <c r="G152" s="45"/>
      <c r="H152" s="98"/>
      <c r="I152" s="99"/>
      <c r="J152" s="28" t="str">
        <f t="shared" si="39"/>
        <v/>
      </c>
      <c r="K152" s="100"/>
      <c r="L152" s="101"/>
      <c r="M152" s="11"/>
      <c r="N152" s="10"/>
      <c r="O152" s="11"/>
      <c r="P152" s="11"/>
      <c r="Q152" s="11"/>
      <c r="R152" s="11"/>
      <c r="S152" s="73"/>
      <c r="T152" s="73"/>
      <c r="U152" s="73"/>
      <c r="V152" s="73"/>
      <c r="W152" s="73"/>
      <c r="X152" s="80"/>
      <c r="Y152" s="80"/>
      <c r="Z152" s="11"/>
      <c r="AA152" s="11"/>
      <c r="AB152" s="11"/>
      <c r="AC152" s="11"/>
      <c r="AD152" s="11"/>
      <c r="AE152" s="11"/>
      <c r="AF152" s="11"/>
      <c r="AG152" s="11"/>
    </row>
    <row r="153" spans="2:33" ht="12.75" customHeight="1" x14ac:dyDescent="0.2">
      <c r="B153" s="29" t="str">
        <f t="shared" si="44"/>
        <v/>
      </c>
      <c r="D153" s="56"/>
      <c r="E153" s="54"/>
      <c r="F153" s="55" t="str">
        <f t="shared" si="38"/>
        <v/>
      </c>
      <c r="G153" s="45"/>
      <c r="H153" s="98"/>
      <c r="I153" s="99"/>
      <c r="J153" s="28" t="str">
        <f t="shared" si="39"/>
        <v/>
      </c>
      <c r="K153" s="100"/>
      <c r="L153" s="101"/>
      <c r="M153" s="11"/>
      <c r="N153" s="10"/>
      <c r="O153" s="11"/>
      <c r="P153" s="11"/>
      <c r="Q153" s="11"/>
      <c r="R153" s="11"/>
      <c r="S153" s="73"/>
      <c r="T153" s="73"/>
      <c r="U153" s="73"/>
      <c r="V153" s="73"/>
      <c r="W153" s="73"/>
      <c r="X153" s="80"/>
      <c r="Y153" s="80"/>
      <c r="Z153" s="11"/>
      <c r="AA153" s="11"/>
      <c r="AB153" s="11"/>
      <c r="AC153" s="11"/>
      <c r="AD153" s="11"/>
      <c r="AE153" s="11"/>
      <c r="AF153" s="11"/>
      <c r="AG153" s="11"/>
    </row>
    <row r="154" spans="2:33" ht="12.75" customHeight="1" x14ac:dyDescent="0.2">
      <c r="B154" s="29" t="str">
        <f t="shared" si="44"/>
        <v/>
      </c>
      <c r="D154" s="56"/>
      <c r="E154" s="54"/>
      <c r="F154" s="55" t="str">
        <f t="shared" si="38"/>
        <v/>
      </c>
      <c r="G154" s="45"/>
      <c r="H154" s="98"/>
      <c r="I154" s="99"/>
      <c r="J154" s="28" t="str">
        <f t="shared" si="39"/>
        <v/>
      </c>
      <c r="K154" s="100"/>
      <c r="L154" s="101"/>
      <c r="M154" s="11"/>
      <c r="N154" s="10"/>
      <c r="O154" s="11"/>
      <c r="P154" s="11"/>
      <c r="Q154" s="11"/>
      <c r="R154" s="11"/>
      <c r="S154" s="73"/>
      <c r="T154" s="73"/>
      <c r="U154" s="73"/>
      <c r="V154" s="73"/>
      <c r="W154" s="73"/>
      <c r="X154" s="80"/>
      <c r="Y154" s="80"/>
      <c r="Z154" s="11"/>
      <c r="AA154" s="11"/>
      <c r="AB154" s="11"/>
      <c r="AC154" s="11"/>
      <c r="AD154" s="11"/>
      <c r="AE154" s="11"/>
      <c r="AF154" s="11"/>
      <c r="AG154" s="11"/>
    </row>
    <row r="155" spans="2:33" ht="12.75" customHeight="1" x14ac:dyDescent="0.2">
      <c r="B155" s="29" t="str">
        <f t="shared" si="44"/>
        <v/>
      </c>
      <c r="D155" s="56"/>
      <c r="E155" s="54"/>
      <c r="F155" s="55" t="str">
        <f t="shared" si="38"/>
        <v/>
      </c>
      <c r="G155" s="45"/>
      <c r="H155" s="98"/>
      <c r="I155" s="99"/>
      <c r="J155" s="28" t="str">
        <f t="shared" si="39"/>
        <v/>
      </c>
      <c r="K155" s="100"/>
      <c r="L155" s="101"/>
      <c r="M155" s="11"/>
      <c r="N155" s="10"/>
      <c r="O155" s="11"/>
      <c r="P155" s="11"/>
      <c r="Q155" s="11"/>
      <c r="R155" s="11"/>
      <c r="S155" s="73"/>
      <c r="T155" s="73"/>
      <c r="U155" s="73"/>
      <c r="V155" s="73"/>
      <c r="W155" s="73"/>
      <c r="X155" s="80"/>
      <c r="Y155" s="80"/>
      <c r="Z155" s="11"/>
      <c r="AA155" s="11"/>
      <c r="AB155" s="11"/>
      <c r="AC155" s="11"/>
      <c r="AD155" s="11"/>
      <c r="AE155" s="11"/>
      <c r="AF155" s="11"/>
      <c r="AG155" s="11"/>
    </row>
    <row r="156" spans="2:33" ht="12.75" customHeight="1" x14ac:dyDescent="0.2">
      <c r="B156" s="29" t="str">
        <f t="shared" si="44"/>
        <v/>
      </c>
      <c r="D156" s="56"/>
      <c r="E156" s="54"/>
      <c r="F156" s="55" t="str">
        <f t="shared" si="38"/>
        <v/>
      </c>
      <c r="G156" s="45"/>
      <c r="H156" s="98"/>
      <c r="I156" s="99"/>
      <c r="J156" s="28" t="str">
        <f t="shared" si="39"/>
        <v/>
      </c>
      <c r="K156" s="100"/>
      <c r="L156" s="101"/>
      <c r="M156" s="11"/>
      <c r="N156" s="10"/>
      <c r="O156" s="11"/>
      <c r="P156" s="11"/>
      <c r="Q156" s="11"/>
      <c r="R156" s="11"/>
      <c r="S156" s="73"/>
      <c r="T156" s="73"/>
      <c r="U156" s="73"/>
      <c r="V156" s="73"/>
      <c r="W156" s="73"/>
      <c r="X156" s="80"/>
      <c r="Y156" s="80"/>
      <c r="Z156" s="11"/>
      <c r="AA156" s="11"/>
      <c r="AB156" s="11"/>
      <c r="AC156" s="11"/>
      <c r="AD156" s="11"/>
      <c r="AE156" s="11"/>
      <c r="AF156" s="11"/>
      <c r="AG156" s="11"/>
    </row>
    <row r="157" spans="2:33" ht="12.75" customHeight="1" x14ac:dyDescent="0.2">
      <c r="B157" s="29" t="str">
        <f t="shared" si="44"/>
        <v/>
      </c>
      <c r="D157" s="56"/>
      <c r="E157" s="54"/>
      <c r="F157" s="55" t="str">
        <f t="shared" si="38"/>
        <v/>
      </c>
      <c r="G157" s="45"/>
      <c r="H157" s="98"/>
      <c r="I157" s="99"/>
      <c r="J157" s="28" t="str">
        <f t="shared" si="39"/>
        <v/>
      </c>
      <c r="K157" s="100"/>
      <c r="L157" s="101"/>
      <c r="M157" s="11"/>
      <c r="N157" s="10"/>
      <c r="O157" s="11"/>
      <c r="P157" s="11"/>
      <c r="Q157" s="11"/>
      <c r="R157" s="11"/>
      <c r="S157" s="73"/>
      <c r="T157" s="73"/>
      <c r="U157" s="73"/>
      <c r="V157" s="73"/>
      <c r="W157" s="73"/>
      <c r="X157" s="80"/>
      <c r="Y157" s="80"/>
      <c r="Z157" s="11"/>
      <c r="AA157" s="11"/>
      <c r="AB157" s="11"/>
      <c r="AC157" s="11"/>
      <c r="AD157" s="11"/>
      <c r="AE157" s="11"/>
      <c r="AF157" s="11"/>
      <c r="AG157" s="11"/>
    </row>
    <row r="158" spans="2:33" ht="12.75" customHeight="1" x14ac:dyDescent="0.2">
      <c r="B158" s="29" t="str">
        <f t="shared" si="44"/>
        <v/>
      </c>
      <c r="D158" s="56"/>
      <c r="E158" s="54"/>
      <c r="F158" s="55" t="str">
        <f t="shared" si="38"/>
        <v/>
      </c>
      <c r="G158" s="45"/>
      <c r="H158" s="98"/>
      <c r="I158" s="99"/>
      <c r="J158" s="28" t="str">
        <f t="shared" si="39"/>
        <v/>
      </c>
      <c r="K158" s="100"/>
      <c r="L158" s="101"/>
      <c r="M158" s="11"/>
      <c r="N158" s="10"/>
      <c r="O158" s="11"/>
      <c r="P158" s="11"/>
      <c r="Q158" s="11"/>
      <c r="R158" s="11"/>
      <c r="S158" s="73"/>
      <c r="T158" s="73"/>
      <c r="U158" s="73"/>
      <c r="V158" s="73"/>
      <c r="W158" s="73"/>
      <c r="X158" s="80"/>
      <c r="Y158" s="80"/>
      <c r="Z158" s="11"/>
      <c r="AA158" s="11"/>
      <c r="AB158" s="11"/>
      <c r="AC158" s="11"/>
      <c r="AD158" s="11"/>
      <c r="AE158" s="11"/>
      <c r="AF158" s="11"/>
      <c r="AG158" s="11"/>
    </row>
    <row r="159" spans="2:33" ht="12.75" customHeight="1" x14ac:dyDescent="0.2">
      <c r="B159" s="29" t="str">
        <f t="shared" si="44"/>
        <v/>
      </c>
      <c r="D159" s="56"/>
      <c r="E159" s="54"/>
      <c r="F159" s="55" t="str">
        <f t="shared" si="38"/>
        <v/>
      </c>
      <c r="G159" s="45"/>
      <c r="H159" s="98"/>
      <c r="I159" s="99"/>
      <c r="J159" s="28" t="str">
        <f t="shared" si="39"/>
        <v/>
      </c>
      <c r="K159" s="100"/>
      <c r="L159" s="101"/>
      <c r="M159" s="11"/>
      <c r="N159" s="10"/>
      <c r="O159" s="11"/>
      <c r="P159" s="11"/>
      <c r="Q159" s="11"/>
      <c r="R159" s="11"/>
      <c r="S159" s="73"/>
      <c r="T159" s="73"/>
      <c r="U159" s="73"/>
      <c r="V159" s="73"/>
      <c r="W159" s="73"/>
      <c r="X159" s="80"/>
      <c r="Y159" s="80"/>
      <c r="Z159" s="11"/>
      <c r="AA159" s="11"/>
      <c r="AB159" s="11"/>
      <c r="AC159" s="11"/>
      <c r="AD159" s="11"/>
      <c r="AE159" s="11"/>
      <c r="AF159" s="11"/>
      <c r="AG159" s="11"/>
    </row>
    <row r="160" spans="2:33" ht="12.75" customHeight="1" x14ac:dyDescent="0.2">
      <c r="B160" s="29" t="str">
        <f t="shared" si="44"/>
        <v/>
      </c>
      <c r="D160" s="56"/>
      <c r="E160" s="54"/>
      <c r="F160" s="55" t="str">
        <f t="shared" si="38"/>
        <v/>
      </c>
      <c r="G160" s="45"/>
      <c r="H160" s="98"/>
      <c r="I160" s="99"/>
      <c r="J160" s="28" t="str">
        <f t="shared" si="39"/>
        <v/>
      </c>
      <c r="K160" s="100"/>
      <c r="L160" s="101"/>
      <c r="M160" s="11"/>
      <c r="N160" s="10"/>
      <c r="O160" s="11"/>
      <c r="P160" s="11"/>
      <c r="Q160" s="11"/>
      <c r="R160" s="11"/>
      <c r="S160" s="73"/>
      <c r="T160" s="73"/>
      <c r="U160" s="73"/>
      <c r="V160" s="73"/>
      <c r="W160" s="73"/>
      <c r="X160" s="80"/>
      <c r="Y160" s="80"/>
      <c r="Z160" s="11"/>
      <c r="AA160" s="11"/>
      <c r="AB160" s="11"/>
      <c r="AC160" s="11"/>
      <c r="AD160" s="11"/>
      <c r="AE160" s="11"/>
      <c r="AF160" s="11"/>
      <c r="AG160" s="11"/>
    </row>
    <row r="161" spans="2:33" ht="12.75" customHeight="1" x14ac:dyDescent="0.2">
      <c r="B161" s="29" t="str">
        <f t="shared" si="44"/>
        <v/>
      </c>
      <c r="D161" s="56"/>
      <c r="E161" s="54"/>
      <c r="F161" s="55" t="str">
        <f t="shared" si="38"/>
        <v/>
      </c>
      <c r="G161" s="45"/>
      <c r="H161" s="98"/>
      <c r="I161" s="99"/>
      <c r="J161" s="28" t="str">
        <f t="shared" si="39"/>
        <v/>
      </c>
      <c r="K161" s="100"/>
      <c r="L161" s="101"/>
      <c r="M161" s="11"/>
      <c r="N161" s="10"/>
      <c r="O161" s="11"/>
      <c r="P161" s="11"/>
      <c r="Q161" s="11"/>
      <c r="R161" s="11"/>
      <c r="S161" s="73"/>
      <c r="T161" s="73"/>
      <c r="U161" s="73"/>
      <c r="V161" s="73"/>
      <c r="W161" s="73"/>
      <c r="X161" s="80"/>
      <c r="Y161" s="80"/>
      <c r="Z161" s="11"/>
      <c r="AA161" s="11"/>
      <c r="AB161" s="11"/>
      <c r="AC161" s="11"/>
      <c r="AD161" s="11"/>
      <c r="AE161" s="11"/>
      <c r="AF161" s="11"/>
      <c r="AG161" s="11"/>
    </row>
    <row r="162" spans="2:33" ht="12.75" customHeight="1" x14ac:dyDescent="0.2">
      <c r="B162" s="29" t="str">
        <f t="shared" si="44"/>
        <v/>
      </c>
      <c r="D162" s="56"/>
      <c r="E162" s="54"/>
      <c r="F162" s="55" t="str">
        <f t="shared" si="38"/>
        <v/>
      </c>
      <c r="G162" s="45"/>
      <c r="H162" s="98"/>
      <c r="I162" s="99"/>
      <c r="J162" s="28" t="str">
        <f t="shared" si="39"/>
        <v/>
      </c>
      <c r="K162" s="100"/>
      <c r="L162" s="101"/>
      <c r="M162" s="11"/>
      <c r="N162" s="10"/>
      <c r="O162" s="11"/>
      <c r="P162" s="11"/>
      <c r="Q162" s="11"/>
      <c r="R162" s="11"/>
      <c r="S162" s="73"/>
      <c r="T162" s="73"/>
      <c r="U162" s="73"/>
      <c r="V162" s="73"/>
      <c r="W162" s="73"/>
      <c r="X162" s="80"/>
      <c r="Y162" s="80"/>
      <c r="Z162" s="11"/>
      <c r="AA162" s="11"/>
      <c r="AB162" s="11"/>
      <c r="AC162" s="11"/>
      <c r="AD162" s="11"/>
      <c r="AE162" s="11"/>
      <c r="AF162" s="11"/>
      <c r="AG162" s="11"/>
    </row>
    <row r="163" spans="2:33" ht="12.75" customHeight="1" x14ac:dyDescent="0.2">
      <c r="B163" s="29" t="str">
        <f t="shared" si="44"/>
        <v/>
      </c>
      <c r="D163" s="56"/>
      <c r="E163" s="54"/>
      <c r="F163" s="55" t="str">
        <f t="shared" si="38"/>
        <v/>
      </c>
      <c r="G163" s="45"/>
      <c r="H163" s="98"/>
      <c r="I163" s="99"/>
      <c r="J163" s="28" t="str">
        <f t="shared" si="39"/>
        <v/>
      </c>
      <c r="K163" s="100"/>
      <c r="L163" s="101"/>
      <c r="M163" s="11"/>
      <c r="N163" s="10"/>
      <c r="O163" s="11"/>
      <c r="P163" s="11"/>
      <c r="Q163" s="11"/>
      <c r="R163" s="11"/>
      <c r="S163" s="73"/>
      <c r="T163" s="73"/>
      <c r="U163" s="73"/>
      <c r="V163" s="73"/>
      <c r="W163" s="73"/>
      <c r="X163" s="80"/>
      <c r="Y163" s="80"/>
      <c r="Z163" s="11"/>
      <c r="AA163" s="11"/>
      <c r="AB163" s="11"/>
      <c r="AC163" s="11"/>
      <c r="AD163" s="11"/>
      <c r="AE163" s="11"/>
      <c r="AF163" s="11"/>
      <c r="AG163" s="11"/>
    </row>
    <row r="164" spans="2:33" ht="12.75" customHeight="1" x14ac:dyDescent="0.2">
      <c r="B164" s="29" t="str">
        <f t="shared" si="44"/>
        <v/>
      </c>
      <c r="D164" s="56"/>
      <c r="E164" s="54"/>
      <c r="F164" s="55" t="str">
        <f t="shared" si="38"/>
        <v/>
      </c>
      <c r="G164" s="45"/>
      <c r="H164" s="98"/>
      <c r="I164" s="99"/>
      <c r="J164" s="28" t="str">
        <f t="shared" si="39"/>
        <v/>
      </c>
      <c r="K164" s="100"/>
      <c r="L164" s="101"/>
      <c r="M164" s="11"/>
      <c r="N164" s="10"/>
      <c r="O164" s="11"/>
      <c r="P164" s="11"/>
      <c r="Q164" s="11"/>
      <c r="R164" s="11"/>
      <c r="S164" s="73"/>
      <c r="T164" s="73"/>
      <c r="U164" s="73"/>
      <c r="V164" s="73"/>
      <c r="W164" s="73"/>
      <c r="X164" s="80"/>
      <c r="Y164" s="80"/>
      <c r="Z164" s="11"/>
      <c r="AA164" s="11"/>
      <c r="AB164" s="11"/>
      <c r="AC164" s="11"/>
      <c r="AD164" s="11"/>
      <c r="AE164" s="11"/>
      <c r="AF164" s="11"/>
      <c r="AG164" s="11"/>
    </row>
    <row r="165" spans="2:33" ht="12.75" customHeight="1" x14ac:dyDescent="0.2">
      <c r="B165" s="29" t="str">
        <f t="shared" si="44"/>
        <v/>
      </c>
      <c r="D165" s="56"/>
      <c r="E165" s="54"/>
      <c r="F165" s="55" t="str">
        <f t="shared" si="38"/>
        <v/>
      </c>
      <c r="G165" s="45"/>
      <c r="H165" s="98"/>
      <c r="I165" s="99"/>
      <c r="J165" s="28" t="str">
        <f t="shared" si="39"/>
        <v/>
      </c>
      <c r="K165" s="100"/>
      <c r="L165" s="101"/>
      <c r="M165" s="11"/>
      <c r="N165" s="10"/>
      <c r="O165" s="11"/>
      <c r="P165" s="11"/>
      <c r="Q165" s="11"/>
      <c r="R165" s="11"/>
      <c r="S165" s="73"/>
      <c r="T165" s="73"/>
      <c r="U165" s="73"/>
      <c r="V165" s="73"/>
      <c r="W165" s="73"/>
      <c r="X165" s="80"/>
      <c r="Y165" s="80"/>
      <c r="Z165" s="11"/>
      <c r="AA165" s="11"/>
      <c r="AB165" s="11"/>
      <c r="AC165" s="11"/>
      <c r="AD165" s="11"/>
      <c r="AE165" s="11"/>
      <c r="AF165" s="11"/>
      <c r="AG165" s="11"/>
    </row>
    <row r="166" spans="2:33" ht="12.75" customHeight="1" x14ac:dyDescent="0.2">
      <c r="B166" s="29" t="str">
        <f t="shared" si="44"/>
        <v/>
      </c>
      <c r="D166" s="56"/>
      <c r="E166" s="54"/>
      <c r="F166" s="55" t="str">
        <f t="shared" si="38"/>
        <v/>
      </c>
      <c r="G166" s="45"/>
      <c r="H166" s="98"/>
      <c r="I166" s="99"/>
      <c r="J166" s="28" t="str">
        <f t="shared" si="39"/>
        <v/>
      </c>
      <c r="K166" s="100"/>
      <c r="L166" s="101"/>
      <c r="M166" s="11"/>
      <c r="N166" s="10"/>
      <c r="O166" s="11"/>
      <c r="P166" s="11"/>
      <c r="Q166" s="11"/>
      <c r="R166" s="11"/>
      <c r="S166" s="73"/>
      <c r="T166" s="73"/>
      <c r="U166" s="73"/>
      <c r="V166" s="73"/>
      <c r="W166" s="73"/>
      <c r="X166" s="80"/>
      <c r="Y166" s="80"/>
      <c r="Z166" s="11"/>
      <c r="AA166" s="11"/>
      <c r="AB166" s="11"/>
      <c r="AC166" s="11"/>
      <c r="AD166" s="11"/>
      <c r="AE166" s="11"/>
      <c r="AF166" s="11"/>
      <c r="AG166" s="11"/>
    </row>
    <row r="167" spans="2:33" ht="12.75" customHeight="1" x14ac:dyDescent="0.2">
      <c r="B167" s="29" t="str">
        <f t="shared" si="44"/>
        <v/>
      </c>
      <c r="D167" s="56"/>
      <c r="E167" s="59"/>
      <c r="F167" s="57" t="str">
        <f t="shared" si="38"/>
        <v/>
      </c>
      <c r="G167" s="60"/>
      <c r="H167" s="98"/>
      <c r="I167" s="99"/>
      <c r="J167" s="28" t="str">
        <f t="shared" si="39"/>
        <v/>
      </c>
      <c r="K167" s="100"/>
      <c r="L167" s="101"/>
      <c r="M167" s="11"/>
      <c r="N167" s="11"/>
      <c r="O167" s="11"/>
      <c r="P167" s="11"/>
      <c r="Q167" s="11"/>
      <c r="R167" s="11"/>
      <c r="S167" s="73"/>
      <c r="T167" s="73"/>
      <c r="U167" s="73"/>
      <c r="V167" s="73"/>
      <c r="W167" s="73"/>
      <c r="X167" s="80"/>
      <c r="Y167" s="80"/>
      <c r="Z167" s="11"/>
      <c r="AA167" s="11"/>
      <c r="AB167" s="11"/>
      <c r="AC167" s="11"/>
      <c r="AD167" s="11"/>
      <c r="AE167" s="11"/>
      <c r="AF167" s="11"/>
      <c r="AG167" s="11"/>
    </row>
    <row r="168" spans="2:33" ht="12.75" customHeight="1" thickBot="1" x14ac:dyDescent="0.25">
      <c r="B168" s="29" t="str">
        <f t="shared" si="44"/>
        <v/>
      </c>
      <c r="D168" s="46"/>
      <c r="E168" s="61"/>
      <c r="F168" s="57" t="str">
        <f t="shared" si="38"/>
        <v/>
      </c>
      <c r="G168" s="47"/>
      <c r="H168" s="48"/>
      <c r="I168" s="49"/>
      <c r="J168" s="50"/>
      <c r="K168" s="48"/>
      <c r="L168" s="51"/>
      <c r="M168" s="11"/>
      <c r="N168" s="11"/>
      <c r="O168" s="11"/>
      <c r="P168" s="11"/>
      <c r="Q168" s="11"/>
      <c r="R168" s="11"/>
      <c r="S168" s="73"/>
      <c r="T168" s="73"/>
      <c r="U168" s="73"/>
      <c r="V168" s="73"/>
      <c r="W168" s="73"/>
      <c r="X168" s="80"/>
      <c r="Y168" s="80"/>
      <c r="Z168" s="11"/>
      <c r="AA168" s="11"/>
      <c r="AB168" s="11"/>
      <c r="AC168" s="11"/>
      <c r="AD168" s="11"/>
      <c r="AE168" s="11"/>
      <c r="AF168" s="11"/>
      <c r="AG168" s="11"/>
    </row>
    <row r="169" spans="2:33" ht="12.75" hidden="1" customHeight="1" thickBot="1" x14ac:dyDescent="0.25">
      <c r="B169" s="40">
        <f t="shared" si="44"/>
        <v>1</v>
      </c>
      <c r="D169" s="135" t="s">
        <v>21</v>
      </c>
      <c r="E169" s="136"/>
      <c r="F169" s="136"/>
      <c r="G169" s="137"/>
      <c r="H169" s="137"/>
      <c r="I169" s="137"/>
      <c r="J169" s="137"/>
      <c r="K169" s="137"/>
      <c r="L169" s="138"/>
      <c r="M169" s="34">
        <f t="shared" ref="M169:S169" si="45">ROUNDUP(SUM(M109:M168),IF(M93&lt;&gt;"",M93,0))-SUM(M109:M168)</f>
        <v>0.56000000000000005</v>
      </c>
      <c r="N169" s="34">
        <f t="shared" si="45"/>
        <v>0.79300000000000637</v>
      </c>
      <c r="O169" s="32">
        <f t="shared" si="45"/>
        <v>0.44899999999995543</v>
      </c>
      <c r="P169" s="32">
        <f t="shared" si="45"/>
        <v>0.26200000000000045</v>
      </c>
      <c r="Q169" s="32">
        <f t="shared" si="45"/>
        <v>0.5</v>
      </c>
      <c r="R169" s="32">
        <f t="shared" si="45"/>
        <v>0.52700000000004366</v>
      </c>
      <c r="S169" s="74">
        <f t="shared" si="45"/>
        <v>0</v>
      </c>
      <c r="T169" s="74"/>
      <c r="U169" s="74">
        <f t="shared" ref="U169:AG169" si="46">ROUNDUP(SUM(U109:U168),IF(U93&lt;&gt;"",U93,0))-SUM(U109:U168)</f>
        <v>0</v>
      </c>
      <c r="V169" s="74">
        <f t="shared" si="46"/>
        <v>0</v>
      </c>
      <c r="W169" s="74">
        <f t="shared" si="46"/>
        <v>0</v>
      </c>
      <c r="X169" s="32">
        <f t="shared" si="46"/>
        <v>0</v>
      </c>
      <c r="Y169" s="32">
        <f t="shared" si="46"/>
        <v>0</v>
      </c>
      <c r="Z169" s="32">
        <f t="shared" si="46"/>
        <v>0</v>
      </c>
      <c r="AA169" s="32">
        <f t="shared" si="46"/>
        <v>0</v>
      </c>
      <c r="AB169" s="32">
        <f t="shared" si="46"/>
        <v>0</v>
      </c>
      <c r="AC169" s="32">
        <f t="shared" si="46"/>
        <v>0</v>
      </c>
      <c r="AD169" s="32">
        <f t="shared" si="46"/>
        <v>0</v>
      </c>
      <c r="AE169" s="32">
        <f t="shared" si="46"/>
        <v>0</v>
      </c>
      <c r="AF169" s="32">
        <f t="shared" si="46"/>
        <v>0</v>
      </c>
      <c r="AG169" s="32">
        <f t="shared" si="46"/>
        <v>0</v>
      </c>
    </row>
    <row r="170" spans="2:33" ht="12.75" customHeight="1" thickBot="1" x14ac:dyDescent="0.25">
      <c r="B170" s="35"/>
      <c r="D170" s="131" t="s">
        <v>23</v>
      </c>
      <c r="E170" s="132"/>
      <c r="F170" s="132"/>
      <c r="G170" s="133"/>
      <c r="H170" s="133"/>
      <c r="I170" s="133"/>
      <c r="J170" s="133"/>
      <c r="K170" s="133"/>
      <c r="L170" s="134"/>
      <c r="M170" s="65">
        <f t="shared" ref="M170:N170" si="47">IF(M92="","",IF(M108="","",IF(SUM(M109:M168)&lt;&gt;0,SUM(M109:M168),"")))</f>
        <v>1.44</v>
      </c>
      <c r="N170" s="65">
        <f t="shared" si="47"/>
        <v>203.20699999999999</v>
      </c>
      <c r="O170" s="65">
        <f t="shared" ref="O170:AG170" si="48">IF(O92="","",IF(O108="","",IF(SUM(O109:O168)&lt;&gt;0,SUM(O109:O168),"")))</f>
        <v>395.55100000000004</v>
      </c>
      <c r="P170" s="65">
        <f t="shared" si="48"/>
        <v>345.738</v>
      </c>
      <c r="Q170" s="65">
        <f t="shared" si="48"/>
        <v>77.5</v>
      </c>
      <c r="R170" s="65">
        <f t="shared" si="48"/>
        <v>440.47299999999996</v>
      </c>
      <c r="S170" s="75">
        <f t="shared" si="48"/>
        <v>1</v>
      </c>
      <c r="T170" s="75">
        <f t="shared" si="48"/>
        <v>4</v>
      </c>
      <c r="U170" s="75">
        <f t="shared" si="48"/>
        <v>1</v>
      </c>
      <c r="V170" s="75">
        <f t="shared" si="48"/>
        <v>2</v>
      </c>
      <c r="W170" s="75">
        <f t="shared" si="48"/>
        <v>9</v>
      </c>
      <c r="X170" s="65" t="str">
        <f t="shared" si="48"/>
        <v/>
      </c>
      <c r="Y170" s="65" t="str">
        <f t="shared" si="48"/>
        <v/>
      </c>
      <c r="Z170" s="65" t="str">
        <f t="shared" si="48"/>
        <v/>
      </c>
      <c r="AA170" s="65">
        <f t="shared" si="48"/>
        <v>1</v>
      </c>
      <c r="AB170" s="65">
        <f t="shared" si="48"/>
        <v>2</v>
      </c>
      <c r="AC170" s="65">
        <f t="shared" si="48"/>
        <v>3</v>
      </c>
      <c r="AD170" s="65">
        <f t="shared" si="48"/>
        <v>1</v>
      </c>
      <c r="AE170" s="65">
        <f t="shared" si="48"/>
        <v>1</v>
      </c>
      <c r="AF170" s="65">
        <f t="shared" si="48"/>
        <v>1</v>
      </c>
      <c r="AG170" s="65" t="str">
        <f t="shared" si="48"/>
        <v/>
      </c>
    </row>
    <row r="171" spans="2:33" ht="12.75" customHeight="1" thickBot="1" x14ac:dyDescent="0.25">
      <c r="B171" s="21" t="s">
        <v>10</v>
      </c>
      <c r="D171" s="148" t="s">
        <v>2</v>
      </c>
      <c r="E171" s="149"/>
      <c r="F171" s="149"/>
      <c r="G171" s="150"/>
      <c r="H171" s="150"/>
      <c r="I171" s="150"/>
      <c r="J171" s="150"/>
      <c r="K171" s="150"/>
      <c r="L171" s="151"/>
      <c r="M171" s="97">
        <v>1.5</v>
      </c>
      <c r="N171" s="34">
        <f>IF(N92="","",IF(N108="",IF(SUM(COUNTIF(N109:N169,"LS")+COUNTIF(N109:N169,"LUMP"))&gt;0,"LS",""),IF(SUM(N109:N169)&gt;0,ROUNDUP(SUM(N109:N169),0),"")))</f>
        <v>204</v>
      </c>
      <c r="O171" s="34">
        <f t="shared" ref="O171:AG171" si="49">IF(O92="","",IF(O108="",IF(SUM(COUNTIF(O109:O168,"LS")+COUNTIF(O109:O168,"LUMP"))&gt;0,"LS",""),SUM(O169:O170)))</f>
        <v>396</v>
      </c>
      <c r="P171" s="34">
        <f t="shared" si="49"/>
        <v>346</v>
      </c>
      <c r="Q171" s="34">
        <f t="shared" si="49"/>
        <v>78</v>
      </c>
      <c r="R171" s="34">
        <f t="shared" si="49"/>
        <v>441</v>
      </c>
      <c r="S171" s="34">
        <f t="shared" si="49"/>
        <v>1</v>
      </c>
      <c r="T171" s="34">
        <f t="shared" si="49"/>
        <v>4</v>
      </c>
      <c r="U171" s="34">
        <f t="shared" si="49"/>
        <v>1</v>
      </c>
      <c r="V171" s="34">
        <f t="shared" si="49"/>
        <v>2</v>
      </c>
      <c r="W171" s="34">
        <f t="shared" si="49"/>
        <v>9</v>
      </c>
      <c r="X171" s="96" t="str">
        <f t="shared" si="49"/>
        <v/>
      </c>
      <c r="Y171" s="34" t="str">
        <f t="shared" si="49"/>
        <v/>
      </c>
      <c r="Z171" s="34" t="str">
        <f t="shared" si="49"/>
        <v/>
      </c>
      <c r="AA171" s="34">
        <f t="shared" si="49"/>
        <v>1</v>
      </c>
      <c r="AB171" s="34">
        <f t="shared" si="49"/>
        <v>2</v>
      </c>
      <c r="AC171" s="34">
        <f t="shared" si="49"/>
        <v>3</v>
      </c>
      <c r="AD171" s="34">
        <f t="shared" si="49"/>
        <v>1</v>
      </c>
      <c r="AE171" s="34">
        <f t="shared" si="49"/>
        <v>1</v>
      </c>
      <c r="AF171" s="34">
        <f t="shared" si="49"/>
        <v>1</v>
      </c>
      <c r="AG171" s="34" t="str">
        <f t="shared" si="49"/>
        <v/>
      </c>
    </row>
    <row r="172" spans="2:33" ht="12.75" customHeight="1" thickBot="1" x14ac:dyDescent="0.25"/>
    <row r="173" spans="2:33" ht="12.75" customHeight="1" thickBot="1" x14ac:dyDescent="0.25">
      <c r="B173" s="24" t="s">
        <v>8</v>
      </c>
      <c r="D173" s="117">
        <f>D91+1</f>
        <v>3</v>
      </c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</row>
    <row r="174" spans="2:33" ht="12.75" customHeight="1" thickBot="1" x14ac:dyDescent="0.25">
      <c r="B174" s="18" t="str">
        <f>IF(D173&lt;10,LEFT(B92,5)&amp;D173,IF(D173&gt;99,LEFT(B92,3)&amp;D173,LEFT(B92,4)&amp;D173))</f>
        <v>$GS003</v>
      </c>
      <c r="D174" s="118" t="s">
        <v>6</v>
      </c>
      <c r="E174" s="118"/>
      <c r="F174" s="118"/>
      <c r="G174" s="118"/>
      <c r="H174" s="118"/>
      <c r="I174" s="118"/>
      <c r="J174" s="118"/>
      <c r="K174" s="118"/>
      <c r="L174" s="118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</row>
    <row r="175" spans="2:33" ht="12.75" customHeight="1" x14ac:dyDescent="0.2">
      <c r="B175" s="33"/>
      <c r="D175" s="118" t="s">
        <v>22</v>
      </c>
      <c r="E175" s="118"/>
      <c r="F175" s="118"/>
      <c r="G175" s="118"/>
      <c r="H175" s="118"/>
      <c r="I175" s="118"/>
      <c r="J175" s="118"/>
      <c r="K175" s="118"/>
      <c r="L175" s="118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</row>
    <row r="176" spans="2:33" ht="12.75" customHeight="1" thickBot="1" x14ac:dyDescent="0.25">
      <c r="D176" s="118" t="s">
        <v>7</v>
      </c>
      <c r="E176" s="118"/>
      <c r="F176" s="118"/>
      <c r="G176" s="118"/>
      <c r="H176" s="118"/>
      <c r="I176" s="118"/>
      <c r="J176" s="118"/>
      <c r="K176" s="118"/>
      <c r="L176" s="118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</row>
    <row r="177" spans="2:33" ht="12.75" customHeight="1" x14ac:dyDescent="0.2">
      <c r="B177" s="128" t="s">
        <v>9</v>
      </c>
      <c r="D177" s="106" t="s">
        <v>18</v>
      </c>
      <c r="E177" s="111" t="s">
        <v>0</v>
      </c>
      <c r="F177" s="112"/>
      <c r="G177" s="113"/>
      <c r="H177" s="122" t="s">
        <v>1</v>
      </c>
      <c r="I177" s="123"/>
      <c r="J177" s="123"/>
      <c r="K177" s="123"/>
      <c r="L177" s="124"/>
      <c r="M177" s="37" t="str">
        <f>IF(OR(TRIM(M174)=0,TRIM(M174)=""),"",IF(IFERROR(TRIM(INDEX(QryItemNamed,MATCH(TRIM(M174),ITEM,0),2)),"")="Y","SPECIAL",LEFT(IFERROR(TRIM(INDEX(ITEM,MATCH(TRIM(M174),ITEM,0))),""),3)))</f>
        <v/>
      </c>
      <c r="N177" s="38" t="str">
        <f t="shared" ref="N177:AG177" si="50">IF(OR(TRIM(N174)=0,TRIM(N174)=""),"",IF(IFERROR(TRIM(INDEX(QryItemNamed,MATCH(TRIM(N174),ITEM,0),2)),"")="Y","SPECIAL",LEFT(IFERROR(TRIM(INDEX(ITEM,MATCH(TRIM(N174),ITEM,0))),""),3)))</f>
        <v/>
      </c>
      <c r="O177" s="38" t="str">
        <f t="shared" si="50"/>
        <v/>
      </c>
      <c r="P177" s="38" t="str">
        <f t="shared" si="50"/>
        <v/>
      </c>
      <c r="Q177" s="38" t="str">
        <f t="shared" si="50"/>
        <v/>
      </c>
      <c r="R177" s="38" t="str">
        <f t="shared" si="50"/>
        <v/>
      </c>
      <c r="S177" s="38" t="str">
        <f t="shared" ref="S177:T177" si="51">IF(OR(TRIM(S174)=0,TRIM(S174)=""),"",IF(IFERROR(TRIM(INDEX(QryItemNamed,MATCH(TRIM(S174),ITEM,0),2)),"")="Y","SPECIAL",LEFT(IFERROR(TRIM(INDEX(ITEM,MATCH(TRIM(S174),ITEM,0))),""),3)))</f>
        <v/>
      </c>
      <c r="T177" s="38" t="str">
        <f t="shared" si="51"/>
        <v/>
      </c>
      <c r="U177" s="38" t="str">
        <f t="shared" si="50"/>
        <v/>
      </c>
      <c r="V177" s="38" t="str">
        <f t="shared" si="50"/>
        <v/>
      </c>
      <c r="W177" s="38" t="str">
        <f t="shared" si="50"/>
        <v/>
      </c>
      <c r="X177" s="38" t="str">
        <f t="shared" si="50"/>
        <v/>
      </c>
      <c r="Y177" s="38" t="str">
        <f t="shared" si="50"/>
        <v/>
      </c>
      <c r="Z177" s="38" t="str">
        <f t="shared" si="50"/>
        <v/>
      </c>
      <c r="AA177" s="38" t="str">
        <f t="shared" si="50"/>
        <v/>
      </c>
      <c r="AB177" s="38" t="str">
        <f t="shared" si="50"/>
        <v/>
      </c>
      <c r="AC177" s="38" t="str">
        <f t="shared" si="50"/>
        <v/>
      </c>
      <c r="AD177" s="38" t="str">
        <f t="shared" si="50"/>
        <v/>
      </c>
      <c r="AE177" s="38" t="str">
        <f t="shared" si="50"/>
        <v/>
      </c>
      <c r="AF177" s="38" t="str">
        <f t="shared" si="50"/>
        <v/>
      </c>
      <c r="AG177" s="38" t="str">
        <f t="shared" si="50"/>
        <v/>
      </c>
    </row>
    <row r="178" spans="2:33" ht="12.75" customHeight="1" x14ac:dyDescent="0.2">
      <c r="B178" s="129"/>
      <c r="D178" s="107"/>
      <c r="E178" s="114"/>
      <c r="F178" s="115"/>
      <c r="G178" s="116"/>
      <c r="H178" s="125"/>
      <c r="I178" s="126"/>
      <c r="J178" s="126"/>
      <c r="K178" s="126"/>
      <c r="L178" s="127"/>
      <c r="M178" s="152" t="str">
        <f>IF(OR(TRIM(M174)=0,TRIM(M174)=""),IF(M176="","",M176),IF(IFERROR(TRIM(INDEX(QryItemNamed,MATCH(TRIM(M174),ITEM,0),2)),"")="Y",TRIM(RIGHT(IFERROR(TRIM(INDEX(QryItemNamed,MATCH(TRIM(M174),ITEM,0),4)),"123456789012"),LEN(IFERROR(TRIM(INDEX(QryItemNamed,MATCH(TRIM(M174),ITEM,0),4)),"123456789012"))-9))&amp;M176,IFERROR(TRIM(INDEX(QryItemNamed,MATCH(TRIM(M174),ITEM,0),4))&amp;M176,"ITEM CODE DOES NOT EXIST IN ITEM MASTER")))</f>
        <v/>
      </c>
      <c r="N178" s="105" t="str">
        <f t="shared" ref="N178:AG178" si="52">IF(OR(TRIM(N174)=0,TRIM(N174)=""),IF(N176="","",N176),IF(IFERROR(TRIM(INDEX(QryItemNamed,MATCH(TRIM(N174),ITEM,0),2)),"")="Y",TRIM(RIGHT(IFERROR(TRIM(INDEX(QryItemNamed,MATCH(TRIM(N174),ITEM,0),4)),"123456789012"),LEN(IFERROR(TRIM(INDEX(QryItemNamed,MATCH(TRIM(N174),ITEM,0),4)),"123456789012"))-9))&amp;N176,IFERROR(TRIM(INDEX(QryItemNamed,MATCH(TRIM(N174),ITEM,0),4))&amp;N176,"ITEM CODE DOES NOT EXIST IN ITEM MASTER")))</f>
        <v/>
      </c>
      <c r="O178" s="105" t="str">
        <f t="shared" si="52"/>
        <v/>
      </c>
      <c r="P178" s="105" t="str">
        <f t="shared" si="52"/>
        <v/>
      </c>
      <c r="Q178" s="105" t="str">
        <f t="shared" si="52"/>
        <v/>
      </c>
      <c r="R178" s="105" t="str">
        <f t="shared" si="52"/>
        <v/>
      </c>
      <c r="S178" s="105" t="str">
        <f t="shared" ref="S178:T178" si="53">IF(OR(TRIM(S174)=0,TRIM(S174)=""),IF(S176="","",S176),IF(IFERROR(TRIM(INDEX(QryItemNamed,MATCH(TRIM(S174),ITEM,0),2)),"")="Y",TRIM(RIGHT(IFERROR(TRIM(INDEX(QryItemNamed,MATCH(TRIM(S174),ITEM,0),4)),"123456789012"),LEN(IFERROR(TRIM(INDEX(QryItemNamed,MATCH(TRIM(S174),ITEM,0),4)),"123456789012"))-9))&amp;S176,IFERROR(TRIM(INDEX(QryItemNamed,MATCH(TRIM(S174),ITEM,0),4))&amp;S176,"ITEM CODE DOES NOT EXIST IN ITEM MASTER")))</f>
        <v/>
      </c>
      <c r="T178" s="105" t="str">
        <f t="shared" si="53"/>
        <v/>
      </c>
      <c r="U178" s="105" t="str">
        <f t="shared" si="52"/>
        <v/>
      </c>
      <c r="V178" s="105" t="str">
        <f t="shared" si="52"/>
        <v/>
      </c>
      <c r="W178" s="105" t="str">
        <f t="shared" si="52"/>
        <v/>
      </c>
      <c r="X178" s="105" t="str">
        <f t="shared" si="52"/>
        <v/>
      </c>
      <c r="Y178" s="105" t="str">
        <f t="shared" si="52"/>
        <v/>
      </c>
      <c r="Z178" s="105" t="str">
        <f t="shared" si="52"/>
        <v/>
      </c>
      <c r="AA178" s="105" t="str">
        <f t="shared" si="52"/>
        <v/>
      </c>
      <c r="AB178" s="105" t="str">
        <f t="shared" si="52"/>
        <v/>
      </c>
      <c r="AC178" s="105" t="str">
        <f t="shared" si="52"/>
        <v/>
      </c>
      <c r="AD178" s="105" t="str">
        <f t="shared" si="52"/>
        <v/>
      </c>
      <c r="AE178" s="105" t="str">
        <f t="shared" si="52"/>
        <v/>
      </c>
      <c r="AF178" s="105" t="str">
        <f t="shared" si="52"/>
        <v/>
      </c>
      <c r="AG178" s="105" t="str">
        <f t="shared" si="52"/>
        <v/>
      </c>
    </row>
    <row r="179" spans="2:33" ht="12.75" customHeight="1" x14ac:dyDescent="0.2">
      <c r="B179" s="129"/>
      <c r="D179" s="107"/>
      <c r="E179" s="114"/>
      <c r="F179" s="115"/>
      <c r="G179" s="116"/>
      <c r="H179" s="125"/>
      <c r="I179" s="126"/>
      <c r="J179" s="126"/>
      <c r="K179" s="126"/>
      <c r="L179" s="127"/>
      <c r="M179" s="152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  <c r="AA179" s="105"/>
      <c r="AB179" s="105"/>
      <c r="AC179" s="105"/>
      <c r="AD179" s="105"/>
      <c r="AE179" s="105"/>
      <c r="AF179" s="105"/>
      <c r="AG179" s="105"/>
    </row>
    <row r="180" spans="2:33" ht="12.75" customHeight="1" x14ac:dyDescent="0.2">
      <c r="B180" s="129"/>
      <c r="D180" s="107"/>
      <c r="E180" s="114"/>
      <c r="F180" s="115"/>
      <c r="G180" s="116"/>
      <c r="H180" s="125"/>
      <c r="I180" s="126"/>
      <c r="J180" s="126"/>
      <c r="K180" s="126"/>
      <c r="L180" s="127"/>
      <c r="M180" s="152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</row>
    <row r="181" spans="2:33" ht="12.75" customHeight="1" x14ac:dyDescent="0.2">
      <c r="B181" s="129"/>
      <c r="D181" s="107"/>
      <c r="E181" s="114"/>
      <c r="F181" s="115"/>
      <c r="G181" s="116"/>
      <c r="H181" s="125"/>
      <c r="I181" s="126"/>
      <c r="J181" s="126"/>
      <c r="K181" s="126"/>
      <c r="L181" s="127"/>
      <c r="M181" s="152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</row>
    <row r="182" spans="2:33" ht="12.75" customHeight="1" x14ac:dyDescent="0.2">
      <c r="B182" s="129"/>
      <c r="D182" s="107"/>
      <c r="E182" s="114"/>
      <c r="F182" s="115"/>
      <c r="G182" s="116"/>
      <c r="H182" s="125"/>
      <c r="I182" s="126"/>
      <c r="J182" s="126"/>
      <c r="K182" s="126"/>
      <c r="L182" s="127"/>
      <c r="M182" s="152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</row>
    <row r="183" spans="2:33" ht="12.75" customHeight="1" x14ac:dyDescent="0.2">
      <c r="B183" s="129"/>
      <c r="D183" s="107"/>
      <c r="E183" s="114"/>
      <c r="F183" s="115"/>
      <c r="G183" s="116"/>
      <c r="H183" s="125"/>
      <c r="I183" s="126"/>
      <c r="J183" s="126"/>
      <c r="K183" s="126"/>
      <c r="L183" s="127"/>
      <c r="M183" s="152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</row>
    <row r="184" spans="2:33" ht="12.75" customHeight="1" x14ac:dyDescent="0.2">
      <c r="B184" s="129"/>
      <c r="D184" s="107"/>
      <c r="E184" s="114"/>
      <c r="F184" s="115"/>
      <c r="G184" s="116"/>
      <c r="H184" s="125"/>
      <c r="I184" s="126"/>
      <c r="J184" s="126"/>
      <c r="K184" s="126"/>
      <c r="L184" s="127"/>
      <c r="M184" s="152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</row>
    <row r="185" spans="2:33" ht="12.75" customHeight="1" x14ac:dyDescent="0.2">
      <c r="B185" s="129"/>
      <c r="D185" s="107"/>
      <c r="E185" s="114"/>
      <c r="F185" s="115"/>
      <c r="G185" s="116"/>
      <c r="H185" s="125"/>
      <c r="I185" s="126"/>
      <c r="J185" s="126"/>
      <c r="K185" s="126"/>
      <c r="L185" s="127"/>
      <c r="M185" s="152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</row>
    <row r="186" spans="2:33" ht="12.75" customHeight="1" x14ac:dyDescent="0.2">
      <c r="B186" s="129"/>
      <c r="D186" s="107"/>
      <c r="E186" s="114"/>
      <c r="F186" s="115"/>
      <c r="G186" s="116"/>
      <c r="H186" s="125"/>
      <c r="I186" s="126"/>
      <c r="J186" s="126"/>
      <c r="K186" s="126"/>
      <c r="L186" s="127"/>
      <c r="M186" s="152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</row>
    <row r="187" spans="2:33" ht="12.75" customHeight="1" x14ac:dyDescent="0.2">
      <c r="B187" s="129"/>
      <c r="D187" s="107"/>
      <c r="E187" s="114"/>
      <c r="F187" s="115"/>
      <c r="G187" s="116"/>
      <c r="H187" s="125"/>
      <c r="I187" s="126"/>
      <c r="J187" s="126"/>
      <c r="K187" s="126"/>
      <c r="L187" s="127"/>
      <c r="M187" s="152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</row>
    <row r="188" spans="2:33" ht="12.75" customHeight="1" x14ac:dyDescent="0.2">
      <c r="B188" s="129"/>
      <c r="D188" s="107"/>
      <c r="E188" s="114"/>
      <c r="F188" s="115"/>
      <c r="G188" s="116"/>
      <c r="H188" s="125"/>
      <c r="I188" s="126"/>
      <c r="J188" s="126"/>
      <c r="K188" s="126"/>
      <c r="L188" s="127"/>
      <c r="M188" s="152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</row>
    <row r="189" spans="2:33" ht="12.75" customHeight="1" x14ac:dyDescent="0.2">
      <c r="B189" s="129"/>
      <c r="D189" s="107"/>
      <c r="E189" s="114"/>
      <c r="F189" s="115"/>
      <c r="G189" s="116"/>
      <c r="H189" s="125"/>
      <c r="I189" s="126"/>
      <c r="J189" s="126"/>
      <c r="K189" s="126"/>
      <c r="L189" s="127"/>
      <c r="M189" s="152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  <c r="AA189" s="105"/>
      <c r="AB189" s="105"/>
      <c r="AC189" s="105"/>
      <c r="AD189" s="105"/>
      <c r="AE189" s="105"/>
      <c r="AF189" s="105"/>
      <c r="AG189" s="105"/>
    </row>
    <row r="190" spans="2:33" ht="12.75" customHeight="1" thickBot="1" x14ac:dyDescent="0.25">
      <c r="B190" s="130"/>
      <c r="D190" s="107"/>
      <c r="E190" s="114"/>
      <c r="F190" s="115"/>
      <c r="G190" s="116"/>
      <c r="H190" s="125"/>
      <c r="I190" s="126"/>
      <c r="J190" s="126"/>
      <c r="K190" s="126"/>
      <c r="L190" s="127"/>
      <c r="M190" s="6" t="str">
        <f>IF(OR(TRIM(M174)=0,TRIM(M174)=""),"",IF(IFERROR(TRIM(INDEX(QryItemNamed,MATCH(TRIM(M174),ITEM,0),3)),"")="LS","",IFERROR(TRIM(INDEX(QryItemNamed,MATCH(TRIM(M174),ITEM,0),3)),"")))</f>
        <v/>
      </c>
      <c r="N190" s="7" t="str">
        <f t="shared" ref="N190:AG190" si="54">IF(OR(TRIM(N174)=0,TRIM(N174)=""),"",IF(IFERROR(TRIM(INDEX(QryItemNamed,MATCH(TRIM(N174),ITEM,0),3)),"")="LS","",IFERROR(TRIM(INDEX(QryItemNamed,MATCH(TRIM(N174),ITEM,0),3)),"")))</f>
        <v/>
      </c>
      <c r="O190" s="7" t="str">
        <f t="shared" si="54"/>
        <v/>
      </c>
      <c r="P190" s="7" t="str">
        <f t="shared" si="54"/>
        <v/>
      </c>
      <c r="Q190" s="7" t="str">
        <f t="shared" si="54"/>
        <v/>
      </c>
      <c r="R190" s="7" t="str">
        <f t="shared" si="54"/>
        <v/>
      </c>
      <c r="S190" s="7" t="str">
        <f t="shared" ref="S190:T190" si="55">IF(OR(TRIM(S174)=0,TRIM(S174)=""),"",IF(IFERROR(TRIM(INDEX(QryItemNamed,MATCH(TRIM(S174),ITEM,0),3)),"")="LS","",IFERROR(TRIM(INDEX(QryItemNamed,MATCH(TRIM(S174),ITEM,0),3)),"")))</f>
        <v/>
      </c>
      <c r="T190" s="7" t="str">
        <f t="shared" si="55"/>
        <v/>
      </c>
      <c r="U190" s="7" t="str">
        <f t="shared" si="54"/>
        <v/>
      </c>
      <c r="V190" s="7" t="str">
        <f t="shared" si="54"/>
        <v/>
      </c>
      <c r="W190" s="7" t="str">
        <f t="shared" si="54"/>
        <v/>
      </c>
      <c r="X190" s="7" t="str">
        <f t="shared" si="54"/>
        <v/>
      </c>
      <c r="Y190" s="7" t="str">
        <f t="shared" si="54"/>
        <v/>
      </c>
      <c r="Z190" s="7" t="str">
        <f t="shared" si="54"/>
        <v/>
      </c>
      <c r="AA190" s="7" t="str">
        <f t="shared" si="54"/>
        <v/>
      </c>
      <c r="AB190" s="7" t="str">
        <f t="shared" si="54"/>
        <v/>
      </c>
      <c r="AC190" s="7" t="str">
        <f t="shared" si="54"/>
        <v/>
      </c>
      <c r="AD190" s="7" t="str">
        <f t="shared" si="54"/>
        <v/>
      </c>
      <c r="AE190" s="7" t="str">
        <f t="shared" si="54"/>
        <v/>
      </c>
      <c r="AF190" s="7" t="str">
        <f t="shared" si="54"/>
        <v/>
      </c>
      <c r="AG190" s="7" t="str">
        <f t="shared" si="54"/>
        <v/>
      </c>
    </row>
    <row r="191" spans="2:33" ht="12.75" customHeight="1" x14ac:dyDescent="0.2">
      <c r="B191" s="41" t="str">
        <f t="shared" ref="B191:B222" si="56">IF(D191&lt;&gt;"",$AI$1,"")</f>
        <v/>
      </c>
      <c r="D191" s="39"/>
      <c r="E191" s="53"/>
      <c r="F191" s="62"/>
      <c r="G191" s="44"/>
      <c r="H191" s="102"/>
      <c r="I191" s="103"/>
      <c r="J191" s="27" t="str">
        <f>IF(K191="","","TO")</f>
        <v/>
      </c>
      <c r="K191" s="102"/>
      <c r="L191" s="104"/>
      <c r="M191" s="8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</row>
    <row r="192" spans="2:33" ht="12.75" customHeight="1" x14ac:dyDescent="0.2">
      <c r="B192" s="29" t="str">
        <f t="shared" si="56"/>
        <v/>
      </c>
      <c r="D192" s="56"/>
      <c r="E192" s="58"/>
      <c r="F192" s="63" t="str">
        <f>IF(G192="","","-")</f>
        <v/>
      </c>
      <c r="G192" s="52"/>
      <c r="H192" s="98"/>
      <c r="I192" s="99"/>
      <c r="J192" s="28" t="str">
        <f>IF(K192="","","TO")</f>
        <v/>
      </c>
      <c r="K192" s="100"/>
      <c r="L192" s="101"/>
      <c r="M192" s="42"/>
      <c r="N192" s="42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11"/>
      <c r="AC192" s="11"/>
      <c r="AD192" s="11"/>
      <c r="AE192" s="11"/>
      <c r="AF192" s="11"/>
      <c r="AG192" s="11"/>
    </row>
    <row r="193" spans="2:33" ht="12.75" customHeight="1" x14ac:dyDescent="0.2">
      <c r="B193" s="29" t="str">
        <f t="shared" si="56"/>
        <v/>
      </c>
      <c r="D193" s="56"/>
      <c r="E193" s="59"/>
      <c r="F193" s="63" t="str">
        <f t="shared" ref="F193:F250" si="57">IF(G193="","","-")</f>
        <v/>
      </c>
      <c r="G193" s="60"/>
      <c r="H193" s="98"/>
      <c r="I193" s="99"/>
      <c r="J193" s="28" t="str">
        <f t="shared" ref="J193:J249" si="58">IF(K193="","","TO")</f>
        <v/>
      </c>
      <c r="K193" s="100"/>
      <c r="L193" s="101"/>
      <c r="M193" s="42"/>
      <c r="N193" s="42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11"/>
      <c r="AC193" s="11"/>
      <c r="AD193" s="11"/>
      <c r="AE193" s="11"/>
      <c r="AF193" s="11"/>
      <c r="AG193" s="11"/>
    </row>
    <row r="194" spans="2:33" ht="12.75" customHeight="1" x14ac:dyDescent="0.2">
      <c r="B194" s="29" t="str">
        <f t="shared" si="56"/>
        <v/>
      </c>
      <c r="D194" s="56"/>
      <c r="E194" s="54"/>
      <c r="F194" s="63" t="str">
        <f t="shared" si="57"/>
        <v/>
      </c>
      <c r="G194" s="45"/>
      <c r="H194" s="98"/>
      <c r="I194" s="99"/>
      <c r="J194" s="28" t="str">
        <f t="shared" si="58"/>
        <v/>
      </c>
      <c r="K194" s="100"/>
      <c r="L194" s="101"/>
      <c r="M194" s="42"/>
      <c r="N194" s="42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11"/>
      <c r="AC194" s="11"/>
      <c r="AD194" s="11"/>
      <c r="AE194" s="11"/>
      <c r="AF194" s="11"/>
      <c r="AG194" s="11"/>
    </row>
    <row r="195" spans="2:33" ht="12.75" customHeight="1" x14ac:dyDescent="0.2">
      <c r="B195" s="29" t="str">
        <f t="shared" si="56"/>
        <v/>
      </c>
      <c r="D195" s="56"/>
      <c r="E195" s="58"/>
      <c r="F195" s="63" t="str">
        <f t="shared" si="57"/>
        <v/>
      </c>
      <c r="G195" s="52"/>
      <c r="H195" s="98"/>
      <c r="I195" s="99"/>
      <c r="J195" s="28" t="str">
        <f t="shared" si="58"/>
        <v/>
      </c>
      <c r="K195" s="100"/>
      <c r="L195" s="101"/>
      <c r="M195" s="42"/>
      <c r="N195" s="42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11"/>
      <c r="AC195" s="11"/>
      <c r="AD195" s="11"/>
      <c r="AE195" s="11"/>
      <c r="AF195" s="11"/>
      <c r="AG195" s="11"/>
    </row>
    <row r="196" spans="2:33" ht="12.75" customHeight="1" x14ac:dyDescent="0.2">
      <c r="B196" s="29" t="str">
        <f t="shared" si="56"/>
        <v/>
      </c>
      <c r="D196" s="56"/>
      <c r="E196" s="54"/>
      <c r="F196" s="63" t="str">
        <f t="shared" si="57"/>
        <v/>
      </c>
      <c r="G196" s="45"/>
      <c r="H196" s="98"/>
      <c r="I196" s="99"/>
      <c r="J196" s="28" t="str">
        <f t="shared" si="58"/>
        <v/>
      </c>
      <c r="K196" s="100"/>
      <c r="L196" s="101"/>
      <c r="M196" s="42"/>
      <c r="N196" s="42"/>
      <c r="O196" s="43"/>
      <c r="P196" s="43"/>
      <c r="Q196" s="66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11"/>
      <c r="AC196" s="11"/>
      <c r="AD196" s="11"/>
      <c r="AE196" s="11"/>
      <c r="AF196" s="11"/>
      <c r="AG196" s="11"/>
    </row>
    <row r="197" spans="2:33" ht="12.75" customHeight="1" x14ac:dyDescent="0.2">
      <c r="B197" s="29" t="str">
        <f t="shared" si="56"/>
        <v/>
      </c>
      <c r="D197" s="56"/>
      <c r="E197" s="54"/>
      <c r="F197" s="63" t="str">
        <f t="shared" si="57"/>
        <v/>
      </c>
      <c r="G197" s="45"/>
      <c r="H197" s="98"/>
      <c r="I197" s="99"/>
      <c r="J197" s="28" t="str">
        <f t="shared" si="58"/>
        <v/>
      </c>
      <c r="K197" s="100"/>
      <c r="L197" s="101"/>
      <c r="M197" s="42"/>
      <c r="N197" s="42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11"/>
      <c r="AC197" s="11"/>
      <c r="AD197" s="11"/>
      <c r="AE197" s="11"/>
      <c r="AF197" s="11"/>
      <c r="AG197" s="11"/>
    </row>
    <row r="198" spans="2:33" ht="12.75" customHeight="1" x14ac:dyDescent="0.2">
      <c r="B198" s="29" t="str">
        <f t="shared" si="56"/>
        <v/>
      </c>
      <c r="D198" s="56"/>
      <c r="E198" s="54"/>
      <c r="F198" s="63" t="str">
        <f t="shared" si="57"/>
        <v/>
      </c>
      <c r="G198" s="45"/>
      <c r="H198" s="98"/>
      <c r="I198" s="99"/>
      <c r="J198" s="28" t="str">
        <f t="shared" si="58"/>
        <v/>
      </c>
      <c r="K198" s="100"/>
      <c r="L198" s="101"/>
      <c r="M198" s="42"/>
      <c r="N198" s="42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11"/>
      <c r="AC198" s="11"/>
      <c r="AD198" s="11"/>
      <c r="AE198" s="11"/>
      <c r="AF198" s="11"/>
      <c r="AG198" s="11"/>
    </row>
    <row r="199" spans="2:33" ht="12.75" customHeight="1" x14ac:dyDescent="0.2">
      <c r="B199" s="29" t="str">
        <f t="shared" si="56"/>
        <v/>
      </c>
      <c r="D199" s="56"/>
      <c r="E199" s="54"/>
      <c r="F199" s="63" t="str">
        <f t="shared" si="57"/>
        <v/>
      </c>
      <c r="G199" s="45"/>
      <c r="H199" s="98"/>
      <c r="I199" s="99"/>
      <c r="J199" s="28" t="str">
        <f t="shared" si="58"/>
        <v/>
      </c>
      <c r="K199" s="100"/>
      <c r="L199" s="101"/>
      <c r="M199" s="42"/>
      <c r="N199" s="42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11"/>
      <c r="AC199" s="11"/>
      <c r="AD199" s="11"/>
      <c r="AE199" s="11"/>
      <c r="AF199" s="11"/>
      <c r="AG199" s="11"/>
    </row>
    <row r="200" spans="2:33" ht="12.75" customHeight="1" x14ac:dyDescent="0.2">
      <c r="B200" s="29" t="str">
        <f t="shared" si="56"/>
        <v/>
      </c>
      <c r="D200" s="56"/>
      <c r="E200" s="54"/>
      <c r="F200" s="63" t="str">
        <f t="shared" si="57"/>
        <v/>
      </c>
      <c r="G200" s="45"/>
      <c r="H200" s="98"/>
      <c r="I200" s="99"/>
      <c r="J200" s="28" t="str">
        <f t="shared" si="58"/>
        <v/>
      </c>
      <c r="K200" s="100"/>
      <c r="L200" s="101"/>
      <c r="M200" s="42"/>
      <c r="N200" s="42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11"/>
      <c r="AC200" s="11"/>
      <c r="AD200" s="11"/>
      <c r="AE200" s="11"/>
      <c r="AF200" s="11"/>
      <c r="AG200" s="11"/>
    </row>
    <row r="201" spans="2:33" ht="12.75" customHeight="1" x14ac:dyDescent="0.2">
      <c r="B201" s="29" t="str">
        <f t="shared" si="56"/>
        <v/>
      </c>
      <c r="D201" s="56"/>
      <c r="E201" s="54"/>
      <c r="F201" s="63" t="str">
        <f t="shared" si="57"/>
        <v/>
      </c>
      <c r="G201" s="45"/>
      <c r="H201" s="98"/>
      <c r="I201" s="99"/>
      <c r="J201" s="28" t="str">
        <f t="shared" si="58"/>
        <v/>
      </c>
      <c r="K201" s="100"/>
      <c r="L201" s="101"/>
      <c r="M201" s="42"/>
      <c r="N201" s="42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11"/>
      <c r="AC201" s="11"/>
      <c r="AD201" s="11"/>
      <c r="AE201" s="11"/>
      <c r="AF201" s="11"/>
      <c r="AG201" s="11"/>
    </row>
    <row r="202" spans="2:33" ht="12.75" customHeight="1" x14ac:dyDescent="0.2">
      <c r="B202" s="29" t="str">
        <f t="shared" si="56"/>
        <v/>
      </c>
      <c r="D202" s="56"/>
      <c r="E202" s="54"/>
      <c r="F202" s="63" t="str">
        <f t="shared" si="57"/>
        <v/>
      </c>
      <c r="G202" s="45"/>
      <c r="H202" s="98"/>
      <c r="I202" s="99"/>
      <c r="J202" s="28" t="str">
        <f t="shared" si="58"/>
        <v/>
      </c>
      <c r="K202" s="100"/>
      <c r="L202" s="101"/>
      <c r="M202" s="42"/>
      <c r="N202" s="42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11"/>
      <c r="AC202" s="11"/>
      <c r="AD202" s="11"/>
      <c r="AE202" s="11"/>
      <c r="AF202" s="11"/>
      <c r="AG202" s="11"/>
    </row>
    <row r="203" spans="2:33" ht="12.75" customHeight="1" x14ac:dyDescent="0.2">
      <c r="B203" s="29" t="str">
        <f t="shared" si="56"/>
        <v/>
      </c>
      <c r="D203" s="56"/>
      <c r="E203" s="54"/>
      <c r="F203" s="63" t="str">
        <f t="shared" si="57"/>
        <v/>
      </c>
      <c r="G203" s="45"/>
      <c r="H203" s="98"/>
      <c r="I203" s="99"/>
      <c r="J203" s="28" t="str">
        <f t="shared" si="58"/>
        <v/>
      </c>
      <c r="K203" s="100"/>
      <c r="L203" s="101"/>
      <c r="M203" s="42"/>
      <c r="N203" s="42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11"/>
      <c r="AC203" s="11"/>
      <c r="AD203" s="11"/>
      <c r="AE203" s="11"/>
      <c r="AF203" s="11"/>
      <c r="AG203" s="11"/>
    </row>
    <row r="204" spans="2:33" ht="12.75" customHeight="1" x14ac:dyDescent="0.2">
      <c r="B204" s="29" t="str">
        <f t="shared" si="56"/>
        <v/>
      </c>
      <c r="D204" s="56"/>
      <c r="E204" s="54"/>
      <c r="F204" s="63" t="str">
        <f t="shared" si="57"/>
        <v/>
      </c>
      <c r="G204" s="45"/>
      <c r="H204" s="98"/>
      <c r="I204" s="99"/>
      <c r="J204" s="28" t="str">
        <f t="shared" si="58"/>
        <v/>
      </c>
      <c r="K204" s="100"/>
      <c r="L204" s="101"/>
      <c r="M204" s="42"/>
      <c r="N204" s="42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11"/>
      <c r="AC204" s="11"/>
      <c r="AD204" s="11"/>
      <c r="AE204" s="11"/>
      <c r="AF204" s="11"/>
      <c r="AG204" s="11"/>
    </row>
    <row r="205" spans="2:33" ht="12.75" customHeight="1" x14ac:dyDescent="0.2">
      <c r="B205" s="29" t="str">
        <f t="shared" si="56"/>
        <v/>
      </c>
      <c r="D205" s="56"/>
      <c r="E205" s="54"/>
      <c r="F205" s="63" t="str">
        <f t="shared" si="57"/>
        <v/>
      </c>
      <c r="G205" s="45"/>
      <c r="H205" s="98"/>
      <c r="I205" s="99"/>
      <c r="J205" s="28" t="str">
        <f t="shared" si="58"/>
        <v/>
      </c>
      <c r="K205" s="100"/>
      <c r="L205" s="101"/>
      <c r="M205" s="42"/>
      <c r="N205" s="42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11"/>
      <c r="AC205" s="11"/>
      <c r="AD205" s="11"/>
      <c r="AE205" s="11"/>
      <c r="AF205" s="11"/>
      <c r="AG205" s="11"/>
    </row>
    <row r="206" spans="2:33" ht="12.75" customHeight="1" x14ac:dyDescent="0.2">
      <c r="B206" s="29" t="str">
        <f t="shared" si="56"/>
        <v/>
      </c>
      <c r="D206" s="56"/>
      <c r="E206" s="54"/>
      <c r="F206" s="63" t="str">
        <f t="shared" si="57"/>
        <v/>
      </c>
      <c r="G206" s="45"/>
      <c r="H206" s="98"/>
      <c r="I206" s="99"/>
      <c r="J206" s="28" t="str">
        <f t="shared" si="58"/>
        <v/>
      </c>
      <c r="K206" s="100"/>
      <c r="L206" s="101"/>
      <c r="M206" s="42"/>
      <c r="N206" s="42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11"/>
      <c r="AC206" s="11"/>
      <c r="AD206" s="11"/>
      <c r="AE206" s="11"/>
      <c r="AF206" s="11"/>
      <c r="AG206" s="11"/>
    </row>
    <row r="207" spans="2:33" ht="12.75" customHeight="1" x14ac:dyDescent="0.2">
      <c r="B207" s="29" t="str">
        <f t="shared" si="56"/>
        <v/>
      </c>
      <c r="D207" s="56"/>
      <c r="E207" s="54"/>
      <c r="F207" s="63" t="str">
        <f t="shared" si="57"/>
        <v/>
      </c>
      <c r="G207" s="45"/>
      <c r="H207" s="98"/>
      <c r="I207" s="99"/>
      <c r="J207" s="28" t="str">
        <f t="shared" si="58"/>
        <v/>
      </c>
      <c r="K207" s="100"/>
      <c r="L207" s="101"/>
      <c r="M207" s="42"/>
      <c r="N207" s="42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11"/>
      <c r="AC207" s="11"/>
      <c r="AD207" s="11"/>
      <c r="AE207" s="11"/>
      <c r="AF207" s="11"/>
      <c r="AG207" s="11"/>
    </row>
    <row r="208" spans="2:33" ht="12.75" customHeight="1" x14ac:dyDescent="0.2">
      <c r="B208" s="29" t="str">
        <f t="shared" si="56"/>
        <v/>
      </c>
      <c r="D208" s="56"/>
      <c r="E208" s="54"/>
      <c r="F208" s="63" t="str">
        <f t="shared" si="57"/>
        <v/>
      </c>
      <c r="G208" s="45"/>
      <c r="H208" s="98"/>
      <c r="I208" s="99"/>
      <c r="J208" s="28" t="str">
        <f t="shared" si="58"/>
        <v/>
      </c>
      <c r="K208" s="100"/>
      <c r="L208" s="101"/>
      <c r="M208" s="42"/>
      <c r="N208" s="42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11"/>
      <c r="AC208" s="11"/>
      <c r="AD208" s="11"/>
      <c r="AE208" s="11"/>
      <c r="AF208" s="11"/>
      <c r="AG208" s="11"/>
    </row>
    <row r="209" spans="2:33" ht="12.75" customHeight="1" x14ac:dyDescent="0.2">
      <c r="B209" s="29" t="str">
        <f t="shared" si="56"/>
        <v/>
      </c>
      <c r="D209" s="56"/>
      <c r="E209" s="54"/>
      <c r="F209" s="63" t="str">
        <f t="shared" si="57"/>
        <v/>
      </c>
      <c r="G209" s="45"/>
      <c r="H209" s="98"/>
      <c r="I209" s="99"/>
      <c r="J209" s="28" t="str">
        <f t="shared" si="58"/>
        <v/>
      </c>
      <c r="K209" s="100"/>
      <c r="L209" s="101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</row>
    <row r="210" spans="2:33" ht="12.75" customHeight="1" x14ac:dyDescent="0.2">
      <c r="B210" s="29" t="str">
        <f t="shared" si="56"/>
        <v/>
      </c>
      <c r="D210" s="56"/>
      <c r="E210" s="54"/>
      <c r="F210" s="63" t="str">
        <f t="shared" si="57"/>
        <v/>
      </c>
      <c r="G210" s="45"/>
      <c r="H210" s="98"/>
      <c r="I210" s="99"/>
      <c r="J210" s="28" t="str">
        <f t="shared" si="58"/>
        <v/>
      </c>
      <c r="K210" s="100"/>
      <c r="L210" s="101"/>
      <c r="M210" s="10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</row>
    <row r="211" spans="2:33" ht="12.75" customHeight="1" x14ac:dyDescent="0.2">
      <c r="B211" s="29" t="str">
        <f t="shared" si="56"/>
        <v/>
      </c>
      <c r="D211" s="56"/>
      <c r="E211" s="54"/>
      <c r="F211" s="63" t="str">
        <f t="shared" si="57"/>
        <v/>
      </c>
      <c r="G211" s="45"/>
      <c r="H211" s="98"/>
      <c r="I211" s="99"/>
      <c r="J211" s="28" t="str">
        <f t="shared" si="58"/>
        <v/>
      </c>
      <c r="K211" s="100"/>
      <c r="L211" s="101"/>
      <c r="M211" s="10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</row>
    <row r="212" spans="2:33" ht="12.75" customHeight="1" x14ac:dyDescent="0.2">
      <c r="B212" s="29" t="str">
        <f t="shared" si="56"/>
        <v/>
      </c>
      <c r="D212" s="56"/>
      <c r="E212" s="54"/>
      <c r="F212" s="63" t="str">
        <f t="shared" si="57"/>
        <v/>
      </c>
      <c r="G212" s="45"/>
      <c r="H212" s="98"/>
      <c r="I212" s="99"/>
      <c r="J212" s="28" t="str">
        <f t="shared" si="58"/>
        <v/>
      </c>
      <c r="K212" s="100"/>
      <c r="L212" s="101"/>
      <c r="M212" s="10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</row>
    <row r="213" spans="2:33" ht="12.75" customHeight="1" x14ac:dyDescent="0.2">
      <c r="B213" s="29" t="str">
        <f t="shared" si="56"/>
        <v/>
      </c>
      <c r="D213" s="56"/>
      <c r="E213" s="54"/>
      <c r="F213" s="63" t="str">
        <f t="shared" si="57"/>
        <v/>
      </c>
      <c r="G213" s="45"/>
      <c r="H213" s="98"/>
      <c r="I213" s="99"/>
      <c r="J213" s="28" t="str">
        <f t="shared" si="58"/>
        <v/>
      </c>
      <c r="K213" s="100"/>
      <c r="L213" s="101"/>
      <c r="M213" s="10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</row>
    <row r="214" spans="2:33" ht="12.75" customHeight="1" x14ac:dyDescent="0.2">
      <c r="B214" s="29" t="str">
        <f t="shared" si="56"/>
        <v/>
      </c>
      <c r="D214" s="56"/>
      <c r="E214" s="54"/>
      <c r="F214" s="55" t="str">
        <f t="shared" si="57"/>
        <v/>
      </c>
      <c r="G214" s="45"/>
      <c r="H214" s="98"/>
      <c r="I214" s="99"/>
      <c r="J214" s="28" t="str">
        <f t="shared" si="58"/>
        <v/>
      </c>
      <c r="K214" s="100"/>
      <c r="L214" s="101"/>
      <c r="M214" s="10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</row>
    <row r="215" spans="2:33" ht="12.75" customHeight="1" x14ac:dyDescent="0.2">
      <c r="B215" s="29" t="str">
        <f t="shared" si="56"/>
        <v/>
      </c>
      <c r="D215" s="56"/>
      <c r="E215" s="54"/>
      <c r="F215" s="55" t="str">
        <f t="shared" si="57"/>
        <v/>
      </c>
      <c r="G215" s="45"/>
      <c r="H215" s="98"/>
      <c r="I215" s="99"/>
      <c r="J215" s="28" t="str">
        <f t="shared" si="58"/>
        <v/>
      </c>
      <c r="K215" s="100"/>
      <c r="L215" s="101"/>
      <c r="M215" s="10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2.75" customHeight="1" x14ac:dyDescent="0.2">
      <c r="B216" s="29" t="str">
        <f t="shared" si="56"/>
        <v/>
      </c>
      <c r="D216" s="56"/>
      <c r="E216" s="54"/>
      <c r="F216" s="55" t="str">
        <f t="shared" si="57"/>
        <v/>
      </c>
      <c r="G216" s="45"/>
      <c r="H216" s="98"/>
      <c r="I216" s="99"/>
      <c r="J216" s="28" t="str">
        <f t="shared" si="58"/>
        <v/>
      </c>
      <c r="K216" s="100"/>
      <c r="L216" s="101"/>
      <c r="M216" s="10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</row>
    <row r="217" spans="2:33" ht="12.75" customHeight="1" x14ac:dyDescent="0.2">
      <c r="B217" s="29" t="str">
        <f t="shared" si="56"/>
        <v/>
      </c>
      <c r="D217" s="56"/>
      <c r="E217" s="54"/>
      <c r="F217" s="55" t="str">
        <f t="shared" si="57"/>
        <v/>
      </c>
      <c r="G217" s="45"/>
      <c r="H217" s="98"/>
      <c r="I217" s="99"/>
      <c r="J217" s="28" t="str">
        <f t="shared" si="58"/>
        <v/>
      </c>
      <c r="K217" s="100"/>
      <c r="L217" s="101"/>
      <c r="M217" s="10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</row>
    <row r="218" spans="2:33" ht="12.75" customHeight="1" x14ac:dyDescent="0.2">
      <c r="B218" s="29" t="str">
        <f t="shared" si="56"/>
        <v/>
      </c>
      <c r="D218" s="56"/>
      <c r="E218" s="54"/>
      <c r="F218" s="55" t="str">
        <f t="shared" si="57"/>
        <v/>
      </c>
      <c r="G218" s="45"/>
      <c r="H218" s="98"/>
      <c r="I218" s="99"/>
      <c r="J218" s="28" t="str">
        <f t="shared" si="58"/>
        <v/>
      </c>
      <c r="K218" s="100"/>
      <c r="L218" s="101"/>
      <c r="M218" s="10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</row>
    <row r="219" spans="2:33" ht="12.75" customHeight="1" x14ac:dyDescent="0.2">
      <c r="B219" s="29" t="str">
        <f t="shared" si="56"/>
        <v/>
      </c>
      <c r="D219" s="56"/>
      <c r="E219" s="54"/>
      <c r="F219" s="55" t="str">
        <f t="shared" si="57"/>
        <v/>
      </c>
      <c r="G219" s="45"/>
      <c r="H219" s="98"/>
      <c r="I219" s="99"/>
      <c r="J219" s="28" t="str">
        <f t="shared" si="58"/>
        <v/>
      </c>
      <c r="K219" s="100"/>
      <c r="L219" s="101"/>
      <c r="M219" s="10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</row>
    <row r="220" spans="2:33" ht="12.75" customHeight="1" x14ac:dyDescent="0.2">
      <c r="B220" s="29" t="str">
        <f t="shared" si="56"/>
        <v/>
      </c>
      <c r="D220" s="56"/>
      <c r="E220" s="54"/>
      <c r="F220" s="55" t="str">
        <f t="shared" si="57"/>
        <v/>
      </c>
      <c r="G220" s="45"/>
      <c r="H220" s="98"/>
      <c r="I220" s="99"/>
      <c r="J220" s="28" t="str">
        <f t="shared" si="58"/>
        <v/>
      </c>
      <c r="K220" s="100"/>
      <c r="L220" s="101"/>
      <c r="M220" s="10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</row>
    <row r="221" spans="2:33" ht="12.75" customHeight="1" x14ac:dyDescent="0.2">
      <c r="B221" s="29" t="str">
        <f t="shared" si="56"/>
        <v/>
      </c>
      <c r="D221" s="56"/>
      <c r="E221" s="54"/>
      <c r="F221" s="55" t="str">
        <f t="shared" si="57"/>
        <v/>
      </c>
      <c r="G221" s="45"/>
      <c r="H221" s="98"/>
      <c r="I221" s="99"/>
      <c r="J221" s="28" t="str">
        <f t="shared" si="58"/>
        <v/>
      </c>
      <c r="K221" s="100"/>
      <c r="L221" s="101"/>
      <c r="M221" s="10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2.75" customHeight="1" x14ac:dyDescent="0.2">
      <c r="B222" s="29" t="str">
        <f t="shared" si="56"/>
        <v/>
      </c>
      <c r="D222" s="56"/>
      <c r="E222" s="54"/>
      <c r="F222" s="55" t="str">
        <f t="shared" si="57"/>
        <v/>
      </c>
      <c r="G222" s="45"/>
      <c r="H222" s="98"/>
      <c r="I222" s="99"/>
      <c r="J222" s="28" t="str">
        <f t="shared" si="58"/>
        <v/>
      </c>
      <c r="K222" s="100"/>
      <c r="L222" s="101"/>
      <c r="M222" s="10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</row>
    <row r="223" spans="2:33" ht="12.75" customHeight="1" x14ac:dyDescent="0.2">
      <c r="B223" s="29" t="str">
        <f t="shared" ref="B223:B251" si="59">IF(D223&lt;&gt;"",$AI$1,"")</f>
        <v/>
      </c>
      <c r="D223" s="56"/>
      <c r="E223" s="54"/>
      <c r="F223" s="55" t="str">
        <f t="shared" si="57"/>
        <v/>
      </c>
      <c r="G223" s="45"/>
      <c r="H223" s="98"/>
      <c r="I223" s="99"/>
      <c r="J223" s="28" t="str">
        <f t="shared" si="58"/>
        <v/>
      </c>
      <c r="K223" s="100"/>
      <c r="L223" s="101"/>
      <c r="M223" s="10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</row>
    <row r="224" spans="2:33" ht="12.75" customHeight="1" x14ac:dyDescent="0.2">
      <c r="B224" s="29" t="str">
        <f t="shared" si="59"/>
        <v/>
      </c>
      <c r="D224" s="56"/>
      <c r="E224" s="54"/>
      <c r="F224" s="55" t="str">
        <f t="shared" si="57"/>
        <v/>
      </c>
      <c r="G224" s="45"/>
      <c r="H224" s="98"/>
      <c r="I224" s="99"/>
      <c r="J224" s="28" t="str">
        <f t="shared" si="58"/>
        <v/>
      </c>
      <c r="K224" s="100"/>
      <c r="L224" s="101"/>
      <c r="M224" s="10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</row>
    <row r="225" spans="2:33" ht="12.75" customHeight="1" x14ac:dyDescent="0.2">
      <c r="B225" s="29" t="str">
        <f t="shared" si="59"/>
        <v/>
      </c>
      <c r="D225" s="56"/>
      <c r="E225" s="54"/>
      <c r="F225" s="55" t="str">
        <f t="shared" si="57"/>
        <v/>
      </c>
      <c r="G225" s="45"/>
      <c r="H225" s="98"/>
      <c r="I225" s="99"/>
      <c r="J225" s="28" t="str">
        <f t="shared" si="58"/>
        <v/>
      </c>
      <c r="K225" s="100"/>
      <c r="L225" s="101"/>
      <c r="M225" s="10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</row>
    <row r="226" spans="2:33" ht="12.75" customHeight="1" x14ac:dyDescent="0.2">
      <c r="B226" s="29" t="str">
        <f t="shared" si="59"/>
        <v/>
      </c>
      <c r="D226" s="56"/>
      <c r="E226" s="54"/>
      <c r="F226" s="55" t="str">
        <f t="shared" si="57"/>
        <v/>
      </c>
      <c r="G226" s="45"/>
      <c r="H226" s="98"/>
      <c r="I226" s="99"/>
      <c r="J226" s="28" t="str">
        <f t="shared" si="58"/>
        <v/>
      </c>
      <c r="K226" s="100"/>
      <c r="L226" s="101"/>
      <c r="M226" s="10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</row>
    <row r="227" spans="2:33" ht="12.75" customHeight="1" x14ac:dyDescent="0.2">
      <c r="B227" s="29" t="str">
        <f t="shared" si="59"/>
        <v/>
      </c>
      <c r="D227" s="56"/>
      <c r="E227" s="54"/>
      <c r="F227" s="55" t="str">
        <f t="shared" si="57"/>
        <v/>
      </c>
      <c r="G227" s="45"/>
      <c r="H227" s="98"/>
      <c r="I227" s="99"/>
      <c r="J227" s="28" t="str">
        <f t="shared" si="58"/>
        <v/>
      </c>
      <c r="K227" s="100"/>
      <c r="L227" s="101"/>
      <c r="M227" s="10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</row>
    <row r="228" spans="2:33" ht="12.75" customHeight="1" x14ac:dyDescent="0.2">
      <c r="B228" s="29" t="str">
        <f t="shared" si="59"/>
        <v/>
      </c>
      <c r="D228" s="56"/>
      <c r="E228" s="54"/>
      <c r="F228" s="55" t="str">
        <f t="shared" si="57"/>
        <v/>
      </c>
      <c r="G228" s="45"/>
      <c r="H228" s="98"/>
      <c r="I228" s="99"/>
      <c r="J228" s="28" t="str">
        <f t="shared" si="58"/>
        <v/>
      </c>
      <c r="K228" s="100"/>
      <c r="L228" s="101"/>
      <c r="M228" s="10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</row>
    <row r="229" spans="2:33" ht="12.75" customHeight="1" x14ac:dyDescent="0.2">
      <c r="B229" s="29" t="str">
        <f t="shared" si="59"/>
        <v/>
      </c>
      <c r="D229" s="56"/>
      <c r="E229" s="54"/>
      <c r="F229" s="55" t="str">
        <f t="shared" si="57"/>
        <v/>
      </c>
      <c r="G229" s="45"/>
      <c r="H229" s="98"/>
      <c r="I229" s="99"/>
      <c r="J229" s="28" t="str">
        <f t="shared" si="58"/>
        <v/>
      </c>
      <c r="K229" s="100"/>
      <c r="L229" s="101"/>
      <c r="M229" s="10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</row>
    <row r="230" spans="2:33" ht="12.75" customHeight="1" x14ac:dyDescent="0.2">
      <c r="B230" s="29" t="str">
        <f t="shared" si="59"/>
        <v/>
      </c>
      <c r="D230" s="56"/>
      <c r="E230" s="54"/>
      <c r="F230" s="55" t="str">
        <f t="shared" si="57"/>
        <v/>
      </c>
      <c r="G230" s="45"/>
      <c r="H230" s="98"/>
      <c r="I230" s="99"/>
      <c r="J230" s="28" t="str">
        <f t="shared" si="58"/>
        <v/>
      </c>
      <c r="K230" s="100"/>
      <c r="L230" s="101"/>
      <c r="M230" s="10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</row>
    <row r="231" spans="2:33" ht="12.75" customHeight="1" x14ac:dyDescent="0.2">
      <c r="B231" s="29" t="str">
        <f t="shared" si="59"/>
        <v/>
      </c>
      <c r="D231" s="56"/>
      <c r="E231" s="54"/>
      <c r="F231" s="55" t="str">
        <f t="shared" si="57"/>
        <v/>
      </c>
      <c r="G231" s="45"/>
      <c r="H231" s="98"/>
      <c r="I231" s="99"/>
      <c r="J231" s="28" t="str">
        <f t="shared" si="58"/>
        <v/>
      </c>
      <c r="K231" s="100"/>
      <c r="L231" s="101"/>
      <c r="M231" s="10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</row>
    <row r="232" spans="2:33" ht="12.75" customHeight="1" x14ac:dyDescent="0.2">
      <c r="B232" s="29" t="str">
        <f t="shared" si="59"/>
        <v/>
      </c>
      <c r="D232" s="56"/>
      <c r="E232" s="54"/>
      <c r="F232" s="55" t="str">
        <f t="shared" si="57"/>
        <v/>
      </c>
      <c r="G232" s="45"/>
      <c r="H232" s="98"/>
      <c r="I232" s="99"/>
      <c r="J232" s="28" t="str">
        <f t="shared" si="58"/>
        <v/>
      </c>
      <c r="K232" s="100"/>
      <c r="L232" s="101"/>
      <c r="M232" s="10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</row>
    <row r="233" spans="2:33" ht="12.75" customHeight="1" x14ac:dyDescent="0.2">
      <c r="B233" s="29" t="str">
        <f t="shared" si="59"/>
        <v/>
      </c>
      <c r="D233" s="56"/>
      <c r="E233" s="54"/>
      <c r="F233" s="55" t="str">
        <f t="shared" si="57"/>
        <v/>
      </c>
      <c r="G233" s="45"/>
      <c r="H233" s="98"/>
      <c r="I233" s="99"/>
      <c r="J233" s="28" t="str">
        <f t="shared" si="58"/>
        <v/>
      </c>
      <c r="K233" s="100"/>
      <c r="L233" s="101"/>
      <c r="M233" s="10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</row>
    <row r="234" spans="2:33" ht="12.75" customHeight="1" x14ac:dyDescent="0.2">
      <c r="B234" s="29" t="str">
        <f t="shared" si="59"/>
        <v/>
      </c>
      <c r="D234" s="56"/>
      <c r="E234" s="54"/>
      <c r="F234" s="55" t="str">
        <f t="shared" si="57"/>
        <v/>
      </c>
      <c r="G234" s="45"/>
      <c r="H234" s="98"/>
      <c r="I234" s="99"/>
      <c r="J234" s="28" t="str">
        <f t="shared" si="58"/>
        <v/>
      </c>
      <c r="K234" s="100"/>
      <c r="L234" s="101"/>
      <c r="M234" s="10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</row>
    <row r="235" spans="2:33" ht="12.75" customHeight="1" x14ac:dyDescent="0.2">
      <c r="B235" s="29" t="str">
        <f t="shared" si="59"/>
        <v/>
      </c>
      <c r="D235" s="56"/>
      <c r="E235" s="54"/>
      <c r="F235" s="55" t="str">
        <f t="shared" si="57"/>
        <v/>
      </c>
      <c r="G235" s="45"/>
      <c r="H235" s="98"/>
      <c r="I235" s="99"/>
      <c r="J235" s="28" t="str">
        <f t="shared" si="58"/>
        <v/>
      </c>
      <c r="K235" s="100"/>
      <c r="L235" s="101"/>
      <c r="M235" s="10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</row>
    <row r="236" spans="2:33" ht="12.75" customHeight="1" x14ac:dyDescent="0.2">
      <c r="B236" s="29" t="str">
        <f t="shared" si="59"/>
        <v/>
      </c>
      <c r="D236" s="56"/>
      <c r="E236" s="54"/>
      <c r="F236" s="55" t="str">
        <f t="shared" si="57"/>
        <v/>
      </c>
      <c r="G236" s="45"/>
      <c r="H236" s="98"/>
      <c r="I236" s="99"/>
      <c r="J236" s="28" t="str">
        <f t="shared" si="58"/>
        <v/>
      </c>
      <c r="K236" s="100"/>
      <c r="L236" s="101"/>
      <c r="M236" s="10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</row>
    <row r="237" spans="2:33" ht="12.75" customHeight="1" x14ac:dyDescent="0.2">
      <c r="B237" s="29" t="str">
        <f t="shared" si="59"/>
        <v/>
      </c>
      <c r="D237" s="56"/>
      <c r="E237" s="54"/>
      <c r="F237" s="55" t="str">
        <f t="shared" si="57"/>
        <v/>
      </c>
      <c r="G237" s="45"/>
      <c r="H237" s="98"/>
      <c r="I237" s="99"/>
      <c r="J237" s="28" t="str">
        <f t="shared" si="58"/>
        <v/>
      </c>
      <c r="K237" s="100"/>
      <c r="L237" s="101"/>
      <c r="M237" s="10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</row>
    <row r="238" spans="2:33" ht="12.75" customHeight="1" x14ac:dyDescent="0.2">
      <c r="B238" s="29" t="str">
        <f t="shared" si="59"/>
        <v/>
      </c>
      <c r="D238" s="56"/>
      <c r="E238" s="54"/>
      <c r="F238" s="55" t="str">
        <f t="shared" si="57"/>
        <v/>
      </c>
      <c r="G238" s="45"/>
      <c r="H238" s="98"/>
      <c r="I238" s="99"/>
      <c r="J238" s="28" t="str">
        <f t="shared" si="58"/>
        <v/>
      </c>
      <c r="K238" s="100"/>
      <c r="L238" s="101"/>
      <c r="M238" s="10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</row>
    <row r="239" spans="2:33" ht="12.75" customHeight="1" x14ac:dyDescent="0.2">
      <c r="B239" s="29" t="str">
        <f t="shared" si="59"/>
        <v/>
      </c>
      <c r="D239" s="56"/>
      <c r="E239" s="54"/>
      <c r="F239" s="55" t="str">
        <f t="shared" si="57"/>
        <v/>
      </c>
      <c r="G239" s="45"/>
      <c r="H239" s="98"/>
      <c r="I239" s="99"/>
      <c r="J239" s="28" t="str">
        <f t="shared" si="58"/>
        <v/>
      </c>
      <c r="K239" s="100"/>
      <c r="L239" s="101"/>
      <c r="M239" s="10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</row>
    <row r="240" spans="2:33" ht="12.75" customHeight="1" x14ac:dyDescent="0.2">
      <c r="B240" s="29" t="str">
        <f t="shared" si="59"/>
        <v/>
      </c>
      <c r="D240" s="56"/>
      <c r="E240" s="54"/>
      <c r="F240" s="55" t="str">
        <f t="shared" si="57"/>
        <v/>
      </c>
      <c r="G240" s="45"/>
      <c r="H240" s="98"/>
      <c r="I240" s="99"/>
      <c r="J240" s="28" t="str">
        <f t="shared" si="58"/>
        <v/>
      </c>
      <c r="K240" s="100"/>
      <c r="L240" s="101"/>
      <c r="M240" s="10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</row>
    <row r="241" spans="2:33" ht="12.75" customHeight="1" x14ac:dyDescent="0.2">
      <c r="B241" s="29" t="str">
        <f t="shared" si="59"/>
        <v/>
      </c>
      <c r="D241" s="56"/>
      <c r="E241" s="54"/>
      <c r="F241" s="55" t="str">
        <f t="shared" si="57"/>
        <v/>
      </c>
      <c r="G241" s="45"/>
      <c r="H241" s="98"/>
      <c r="I241" s="99"/>
      <c r="J241" s="28" t="str">
        <f t="shared" si="58"/>
        <v/>
      </c>
      <c r="K241" s="100"/>
      <c r="L241" s="101"/>
      <c r="M241" s="10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</row>
    <row r="242" spans="2:33" ht="12.75" customHeight="1" x14ac:dyDescent="0.2">
      <c r="B242" s="29" t="str">
        <f t="shared" si="59"/>
        <v/>
      </c>
      <c r="D242" s="56"/>
      <c r="E242" s="54"/>
      <c r="F242" s="55" t="str">
        <f t="shared" si="57"/>
        <v/>
      </c>
      <c r="G242" s="45"/>
      <c r="H242" s="98"/>
      <c r="I242" s="99"/>
      <c r="J242" s="28" t="str">
        <f t="shared" si="58"/>
        <v/>
      </c>
      <c r="K242" s="100"/>
      <c r="L242" s="101"/>
      <c r="M242" s="10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</row>
    <row r="243" spans="2:33" ht="12.75" customHeight="1" x14ac:dyDescent="0.2">
      <c r="B243" s="29" t="str">
        <f t="shared" si="59"/>
        <v/>
      </c>
      <c r="D243" s="56"/>
      <c r="E243" s="54"/>
      <c r="F243" s="55" t="str">
        <f t="shared" si="57"/>
        <v/>
      </c>
      <c r="G243" s="45"/>
      <c r="H243" s="98"/>
      <c r="I243" s="99"/>
      <c r="J243" s="28" t="str">
        <f t="shared" si="58"/>
        <v/>
      </c>
      <c r="K243" s="100"/>
      <c r="L243" s="101"/>
      <c r="M243" s="10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</row>
    <row r="244" spans="2:33" ht="12.75" customHeight="1" x14ac:dyDescent="0.2">
      <c r="B244" s="29" t="str">
        <f t="shared" si="59"/>
        <v/>
      </c>
      <c r="D244" s="56"/>
      <c r="E244" s="54"/>
      <c r="F244" s="55" t="str">
        <f t="shared" si="57"/>
        <v/>
      </c>
      <c r="G244" s="45"/>
      <c r="H244" s="98"/>
      <c r="I244" s="99"/>
      <c r="J244" s="28" t="str">
        <f t="shared" si="58"/>
        <v/>
      </c>
      <c r="K244" s="100"/>
      <c r="L244" s="101"/>
      <c r="M244" s="10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</row>
    <row r="245" spans="2:33" ht="12.75" customHeight="1" x14ac:dyDescent="0.2">
      <c r="B245" s="29" t="str">
        <f t="shared" si="59"/>
        <v/>
      </c>
      <c r="D245" s="56"/>
      <c r="E245" s="54"/>
      <c r="F245" s="55" t="str">
        <f t="shared" si="57"/>
        <v/>
      </c>
      <c r="G245" s="45"/>
      <c r="H245" s="98"/>
      <c r="I245" s="99"/>
      <c r="J245" s="28" t="str">
        <f t="shared" si="58"/>
        <v/>
      </c>
      <c r="K245" s="100"/>
      <c r="L245" s="101"/>
      <c r="M245" s="10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</row>
    <row r="246" spans="2:33" ht="12.75" customHeight="1" x14ac:dyDescent="0.2">
      <c r="B246" s="29" t="str">
        <f t="shared" si="59"/>
        <v/>
      </c>
      <c r="D246" s="56"/>
      <c r="E246" s="54"/>
      <c r="F246" s="55" t="str">
        <f t="shared" si="57"/>
        <v/>
      </c>
      <c r="G246" s="45"/>
      <c r="H246" s="98"/>
      <c r="I246" s="99"/>
      <c r="J246" s="28" t="str">
        <f t="shared" si="58"/>
        <v/>
      </c>
      <c r="K246" s="100"/>
      <c r="L246" s="101"/>
      <c r="M246" s="10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</row>
    <row r="247" spans="2:33" ht="12.75" customHeight="1" x14ac:dyDescent="0.2">
      <c r="B247" s="29" t="str">
        <f t="shared" si="59"/>
        <v/>
      </c>
      <c r="D247" s="56"/>
      <c r="E247" s="54"/>
      <c r="F247" s="55" t="str">
        <f t="shared" si="57"/>
        <v/>
      </c>
      <c r="G247" s="45"/>
      <c r="H247" s="98"/>
      <c r="I247" s="99"/>
      <c r="J247" s="28" t="str">
        <f t="shared" si="58"/>
        <v/>
      </c>
      <c r="K247" s="100"/>
      <c r="L247" s="101"/>
      <c r="M247" s="10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</row>
    <row r="248" spans="2:33" ht="12.75" customHeight="1" x14ac:dyDescent="0.2">
      <c r="B248" s="29" t="str">
        <f t="shared" si="59"/>
        <v/>
      </c>
      <c r="D248" s="56"/>
      <c r="E248" s="54"/>
      <c r="F248" s="55" t="str">
        <f t="shared" si="57"/>
        <v/>
      </c>
      <c r="G248" s="45"/>
      <c r="H248" s="98"/>
      <c r="I248" s="99"/>
      <c r="J248" s="28" t="str">
        <f t="shared" si="58"/>
        <v/>
      </c>
      <c r="K248" s="100"/>
      <c r="L248" s="101"/>
      <c r="M248" s="10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</row>
    <row r="249" spans="2:33" ht="12.75" customHeight="1" x14ac:dyDescent="0.2">
      <c r="B249" s="29" t="str">
        <f t="shared" si="59"/>
        <v/>
      </c>
      <c r="D249" s="56"/>
      <c r="E249" s="59"/>
      <c r="F249" s="57" t="str">
        <f t="shared" si="57"/>
        <v/>
      </c>
      <c r="G249" s="60"/>
      <c r="H249" s="98"/>
      <c r="I249" s="99"/>
      <c r="J249" s="28" t="str">
        <f t="shared" si="58"/>
        <v/>
      </c>
      <c r="K249" s="100"/>
      <c r="L249" s="101"/>
      <c r="M249" s="10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</row>
    <row r="250" spans="2:33" ht="12.75" customHeight="1" thickBot="1" x14ac:dyDescent="0.25">
      <c r="B250" s="29" t="str">
        <f t="shared" si="59"/>
        <v/>
      </c>
      <c r="D250" s="46"/>
      <c r="E250" s="61"/>
      <c r="F250" s="57" t="str">
        <f t="shared" si="57"/>
        <v/>
      </c>
      <c r="G250" s="47"/>
      <c r="H250" s="48"/>
      <c r="I250" s="49"/>
      <c r="J250" s="50"/>
      <c r="K250" s="48"/>
      <c r="L250" s="51"/>
      <c r="M250" s="10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</row>
    <row r="251" spans="2:33" ht="12.75" hidden="1" customHeight="1" thickBot="1" x14ac:dyDescent="0.25">
      <c r="B251" s="40">
        <f t="shared" si="59"/>
        <v>1</v>
      </c>
      <c r="D251" s="135" t="s">
        <v>21</v>
      </c>
      <c r="E251" s="136"/>
      <c r="F251" s="136"/>
      <c r="G251" s="137"/>
      <c r="H251" s="137"/>
      <c r="I251" s="137"/>
      <c r="J251" s="137"/>
      <c r="K251" s="137"/>
      <c r="L251" s="138"/>
      <c r="M251" s="32">
        <f>ROUNDUP(SUM(M191:M250),IF(M175&lt;&gt;"",M175,0))-SUM(M191:M250)</f>
        <v>0</v>
      </c>
      <c r="N251" s="32">
        <f t="shared" ref="N251:AG251" si="60">ROUNDUP(SUM(N191:N250),IF(N175&lt;&gt;"",N175,0))-SUM(N191:N250)</f>
        <v>0</v>
      </c>
      <c r="O251" s="32">
        <f t="shared" si="60"/>
        <v>0</v>
      </c>
      <c r="P251" s="32">
        <f t="shared" si="60"/>
        <v>0</v>
      </c>
      <c r="Q251" s="32">
        <f t="shared" si="60"/>
        <v>0</v>
      </c>
      <c r="R251" s="32">
        <f t="shared" si="60"/>
        <v>0</v>
      </c>
      <c r="S251" s="32"/>
      <c r="T251" s="32"/>
      <c r="U251" s="32">
        <f t="shared" si="60"/>
        <v>0</v>
      </c>
      <c r="V251" s="32">
        <f t="shared" si="60"/>
        <v>0</v>
      </c>
      <c r="W251" s="32">
        <f t="shared" si="60"/>
        <v>0</v>
      </c>
      <c r="X251" s="32">
        <f t="shared" si="60"/>
        <v>0</v>
      </c>
      <c r="Y251" s="32">
        <f t="shared" si="60"/>
        <v>0</v>
      </c>
      <c r="Z251" s="32">
        <f t="shared" si="60"/>
        <v>0</v>
      </c>
      <c r="AA251" s="32">
        <f t="shared" si="60"/>
        <v>0</v>
      </c>
      <c r="AB251" s="32">
        <f t="shared" si="60"/>
        <v>0</v>
      </c>
      <c r="AC251" s="32">
        <f t="shared" si="60"/>
        <v>0</v>
      </c>
      <c r="AD251" s="32">
        <f t="shared" si="60"/>
        <v>0</v>
      </c>
      <c r="AE251" s="32">
        <f t="shared" si="60"/>
        <v>0</v>
      </c>
      <c r="AF251" s="32">
        <f t="shared" si="60"/>
        <v>0</v>
      </c>
      <c r="AG251" s="32">
        <f t="shared" si="60"/>
        <v>0</v>
      </c>
    </row>
    <row r="252" spans="2:33" ht="12.75" customHeight="1" thickBot="1" x14ac:dyDescent="0.25">
      <c r="B252" s="35"/>
      <c r="D252" s="131" t="s">
        <v>23</v>
      </c>
      <c r="E252" s="132"/>
      <c r="F252" s="132"/>
      <c r="G252" s="133"/>
      <c r="H252" s="133"/>
      <c r="I252" s="133"/>
      <c r="J252" s="133"/>
      <c r="K252" s="133"/>
      <c r="L252" s="134"/>
      <c r="M252" s="64" t="str">
        <f>IF(M174="","",IF(M190="","",IF(SUM(M191:M250)&lt;&gt;0,SUM(M191:M250),"")))</f>
        <v/>
      </c>
      <c r="N252" s="65" t="str">
        <f>IF(N174="","",IF(N190="","",IF(SUM(N191:N250)&lt;&gt;0,SUM(N191:N250),"")))</f>
        <v/>
      </c>
      <c r="O252" s="65" t="str">
        <f t="shared" ref="O252:R252" si="61">IF(O174="","",IF(O190="","",IF(SUM(O191:O250)&lt;&gt;0,SUM(O191:O250),"")))</f>
        <v/>
      </c>
      <c r="P252" s="65" t="str">
        <f t="shared" si="61"/>
        <v/>
      </c>
      <c r="Q252" s="65" t="str">
        <f t="shared" si="61"/>
        <v/>
      </c>
      <c r="R252" s="65" t="str">
        <f t="shared" si="61"/>
        <v/>
      </c>
      <c r="S252" s="65"/>
      <c r="T252" s="65"/>
      <c r="U252" s="65" t="str">
        <f>IF(U174="","",IF(U190="","",IF(SUM(U191:U250)&lt;&gt;0,SUM(U191:U250),"")))</f>
        <v/>
      </c>
      <c r="V252" s="65" t="str">
        <f t="shared" ref="V252:AG252" si="62">IF(V174="","",IF(V190="","",IF(SUM(V191:V250)&lt;&gt;0,SUM(V191:V250),"")))</f>
        <v/>
      </c>
      <c r="W252" s="65" t="str">
        <f t="shared" si="62"/>
        <v/>
      </c>
      <c r="X252" s="65" t="str">
        <f t="shared" si="62"/>
        <v/>
      </c>
      <c r="Y252" s="65" t="str">
        <f t="shared" si="62"/>
        <v/>
      </c>
      <c r="Z252" s="65" t="str">
        <f t="shared" si="62"/>
        <v/>
      </c>
      <c r="AA252" s="65" t="str">
        <f t="shared" si="62"/>
        <v/>
      </c>
      <c r="AB252" s="65" t="str">
        <f t="shared" si="62"/>
        <v/>
      </c>
      <c r="AC252" s="65" t="str">
        <f t="shared" si="62"/>
        <v/>
      </c>
      <c r="AD252" s="65" t="str">
        <f t="shared" si="62"/>
        <v/>
      </c>
      <c r="AE252" s="65" t="str">
        <f t="shared" si="62"/>
        <v/>
      </c>
      <c r="AF252" s="65" t="str">
        <f t="shared" si="62"/>
        <v/>
      </c>
      <c r="AG252" s="65" t="str">
        <f t="shared" si="62"/>
        <v/>
      </c>
    </row>
    <row r="253" spans="2:33" ht="12.75" customHeight="1" thickBot="1" x14ac:dyDescent="0.25">
      <c r="B253" s="21" t="s">
        <v>10</v>
      </c>
      <c r="D253" s="148" t="s">
        <v>2</v>
      </c>
      <c r="E253" s="149"/>
      <c r="F253" s="149"/>
      <c r="G253" s="150"/>
      <c r="H253" s="150"/>
      <c r="I253" s="150"/>
      <c r="J253" s="150"/>
      <c r="K253" s="150"/>
      <c r="L253" s="151"/>
      <c r="M253" s="34" t="str">
        <f>IF(M174="","",IF(M190="",IF(SUM(COUNTIF(M191:M251,"LS")+COUNTIF(M191:M251,"LUMP"))&gt;0,"LS",""),IF(SUM(M191:M251)&gt;0,ROUNDUP(SUM(M191:M251),0),"")))</f>
        <v/>
      </c>
      <c r="N253" s="34" t="str">
        <f>IF(N174="","",IF(N190="",IF(SUM(COUNTIF(N191:N250,"LS")+COUNTIF(N191:N250,"LUMP"))&gt;0,"LS",""),SUM(N251:N252)))</f>
        <v/>
      </c>
      <c r="O253" s="34" t="str">
        <f t="shared" ref="O253:P253" si="63">IF(O174="","",IF(O190="",IF(SUM(COUNTIF(O191:O250,"LS")+COUNTIF(O191:O250,"LUMP"))&gt;0,"LS",""),SUM(O251:O252)))</f>
        <v/>
      </c>
      <c r="P253" s="34" t="str">
        <f t="shared" si="63"/>
        <v/>
      </c>
      <c r="Q253" s="34" t="str">
        <f>IF(Q174="","",IF(Q190="",IF(SUM(COUNTIF(Q191:Q250,"LS")+COUNTIF(Q191:Q250,"LUMP"))&gt;0,"LS",""),SUM(Q251:Q252)))</f>
        <v/>
      </c>
      <c r="R253" s="34" t="str">
        <f t="shared" ref="R253" si="64">IF(R174="","",IF(R190="",IF(SUM(COUNTIF(R191:R250,"LS")+COUNTIF(R191:R250,"LUMP"))&gt;0,"LS",""),SUM(R251:R252)))</f>
        <v/>
      </c>
      <c r="S253" s="34"/>
      <c r="T253" s="34"/>
      <c r="U253" s="34" t="str">
        <f>IF(U174="","",IF(U190="",IF(SUM(COUNTIF(U191:U250,"LS")+COUNTIF(U191:U250,"LUMP"))&gt;0,"LS",""),SUM(U251:U252)))</f>
        <v/>
      </c>
      <c r="V253" s="34" t="str">
        <f t="shared" ref="V253:AG253" si="65">IF(V174="","",IF(V190="",IF(SUM(COUNTIF(V191:V250,"LS")+COUNTIF(V191:V250,"LUMP"))&gt;0,"LS",""),SUM(V251:V252)))</f>
        <v/>
      </c>
      <c r="W253" s="34" t="str">
        <f t="shared" si="65"/>
        <v/>
      </c>
      <c r="X253" s="34" t="str">
        <f t="shared" si="65"/>
        <v/>
      </c>
      <c r="Y253" s="34" t="str">
        <f t="shared" si="65"/>
        <v/>
      </c>
      <c r="Z253" s="34" t="str">
        <f t="shared" si="65"/>
        <v/>
      </c>
      <c r="AA253" s="34" t="str">
        <f t="shared" si="65"/>
        <v/>
      </c>
      <c r="AB253" s="34" t="str">
        <f t="shared" si="65"/>
        <v/>
      </c>
      <c r="AC253" s="34" t="str">
        <f t="shared" si="65"/>
        <v/>
      </c>
      <c r="AD253" s="34" t="str">
        <f t="shared" si="65"/>
        <v/>
      </c>
      <c r="AE253" s="34" t="str">
        <f t="shared" si="65"/>
        <v/>
      </c>
      <c r="AF253" s="34" t="str">
        <f t="shared" si="65"/>
        <v/>
      </c>
      <c r="AG253" s="34" t="str">
        <f t="shared" si="65"/>
        <v/>
      </c>
    </row>
    <row r="254" spans="2:33" ht="12.75" customHeight="1" thickBot="1" x14ac:dyDescent="0.25"/>
    <row r="255" spans="2:33" ht="12.75" customHeight="1" thickBot="1" x14ac:dyDescent="0.25">
      <c r="B255" s="24" t="s">
        <v>8</v>
      </c>
      <c r="D255" s="117">
        <f>D173+1</f>
        <v>4</v>
      </c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  <c r="AA255" s="117"/>
      <c r="AB255" s="117"/>
      <c r="AC255" s="117"/>
      <c r="AD255" s="117"/>
      <c r="AE255" s="117"/>
      <c r="AF255" s="117"/>
      <c r="AG255" s="117"/>
    </row>
    <row r="256" spans="2:33" ht="12.75" customHeight="1" thickBot="1" x14ac:dyDescent="0.25">
      <c r="B256" s="18" t="str">
        <f>IF(D255&lt;10,LEFT(B174,5)&amp;D255,IF(D255&gt;99,LEFT(B174,3)&amp;D255,LEFT(B174,4)&amp;D255))</f>
        <v>$GS004</v>
      </c>
      <c r="D256" s="118" t="s">
        <v>6</v>
      </c>
      <c r="E256" s="118"/>
      <c r="F256" s="118"/>
      <c r="G256" s="118"/>
      <c r="H256" s="118"/>
      <c r="I256" s="118"/>
      <c r="J256" s="118"/>
      <c r="K256" s="118"/>
      <c r="L256" s="118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</row>
    <row r="257" spans="2:33" ht="12.75" customHeight="1" x14ac:dyDescent="0.2">
      <c r="B257" s="33"/>
      <c r="D257" s="118" t="s">
        <v>22</v>
      </c>
      <c r="E257" s="118"/>
      <c r="F257" s="118"/>
      <c r="G257" s="118"/>
      <c r="H257" s="118"/>
      <c r="I257" s="118"/>
      <c r="J257" s="118"/>
      <c r="K257" s="118"/>
      <c r="L257" s="118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</row>
    <row r="258" spans="2:33" ht="12.75" customHeight="1" thickBot="1" x14ac:dyDescent="0.25">
      <c r="D258" s="118" t="s">
        <v>7</v>
      </c>
      <c r="E258" s="118"/>
      <c r="F258" s="118"/>
      <c r="G258" s="118"/>
      <c r="H258" s="118"/>
      <c r="I258" s="118"/>
      <c r="J258" s="118"/>
      <c r="K258" s="118"/>
      <c r="L258" s="118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</row>
    <row r="259" spans="2:33" ht="12.75" customHeight="1" x14ac:dyDescent="0.2">
      <c r="B259" s="128" t="s">
        <v>9</v>
      </c>
      <c r="D259" s="106" t="s">
        <v>18</v>
      </c>
      <c r="E259" s="111" t="s">
        <v>0</v>
      </c>
      <c r="F259" s="112"/>
      <c r="G259" s="113"/>
      <c r="H259" s="122" t="s">
        <v>1</v>
      </c>
      <c r="I259" s="123"/>
      <c r="J259" s="123"/>
      <c r="K259" s="123"/>
      <c r="L259" s="124"/>
      <c r="M259" s="37" t="str">
        <f>IF(OR(TRIM(M256)=0,TRIM(M256)=""),"",IF(IFERROR(TRIM(INDEX(QryItemNamed,MATCH(TRIM(M256),ITEM,0),2)),"")="Y","SPECIAL",LEFT(IFERROR(TRIM(INDEX(ITEM,MATCH(TRIM(M256),ITEM,0))),""),3)))</f>
        <v/>
      </c>
      <c r="N259" s="38" t="str">
        <f t="shared" ref="N259:AG259" si="66">IF(OR(TRIM(N256)=0,TRIM(N256)=""),"",IF(IFERROR(TRIM(INDEX(QryItemNamed,MATCH(TRIM(N256),ITEM,0),2)),"")="Y","SPECIAL",LEFT(IFERROR(TRIM(INDEX(ITEM,MATCH(TRIM(N256),ITEM,0))),""),3)))</f>
        <v/>
      </c>
      <c r="O259" s="38" t="str">
        <f t="shared" si="66"/>
        <v/>
      </c>
      <c r="P259" s="38" t="str">
        <f t="shared" si="66"/>
        <v/>
      </c>
      <c r="Q259" s="38" t="str">
        <f t="shared" si="66"/>
        <v/>
      </c>
      <c r="R259" s="38" t="str">
        <f t="shared" si="66"/>
        <v/>
      </c>
      <c r="S259" s="38" t="str">
        <f t="shared" si="66"/>
        <v/>
      </c>
      <c r="T259" s="38" t="str">
        <f t="shared" si="66"/>
        <v/>
      </c>
      <c r="U259" s="38" t="str">
        <f t="shared" si="66"/>
        <v/>
      </c>
      <c r="V259" s="38" t="str">
        <f t="shared" si="66"/>
        <v/>
      </c>
      <c r="W259" s="38" t="str">
        <f t="shared" si="66"/>
        <v/>
      </c>
      <c r="X259" s="38" t="str">
        <f t="shared" si="66"/>
        <v/>
      </c>
      <c r="Y259" s="38" t="str">
        <f t="shared" si="66"/>
        <v/>
      </c>
      <c r="Z259" s="38" t="str">
        <f t="shared" si="66"/>
        <v/>
      </c>
      <c r="AA259" s="38" t="str">
        <f t="shared" si="66"/>
        <v/>
      </c>
      <c r="AB259" s="38" t="str">
        <f t="shared" si="66"/>
        <v/>
      </c>
      <c r="AC259" s="38" t="str">
        <f t="shared" si="66"/>
        <v/>
      </c>
      <c r="AD259" s="38" t="str">
        <f t="shared" si="66"/>
        <v/>
      </c>
      <c r="AE259" s="38" t="str">
        <f t="shared" si="66"/>
        <v/>
      </c>
      <c r="AF259" s="38" t="str">
        <f t="shared" si="66"/>
        <v/>
      </c>
      <c r="AG259" s="38" t="str">
        <f t="shared" si="66"/>
        <v/>
      </c>
    </row>
    <row r="260" spans="2:33" ht="12.75" customHeight="1" x14ac:dyDescent="0.2">
      <c r="B260" s="129"/>
      <c r="D260" s="107"/>
      <c r="E260" s="114"/>
      <c r="F260" s="115"/>
      <c r="G260" s="116"/>
      <c r="H260" s="125"/>
      <c r="I260" s="126"/>
      <c r="J260" s="126"/>
      <c r="K260" s="126"/>
      <c r="L260" s="127"/>
      <c r="M260" s="152" t="str">
        <f>IF(OR(TRIM(M256)=0,TRIM(M256)=""),IF(M258="","",M258),IF(IFERROR(TRIM(INDEX(QryItemNamed,MATCH(TRIM(M256),ITEM,0),2)),"")="Y",TRIM(RIGHT(IFERROR(TRIM(INDEX(QryItemNamed,MATCH(TRIM(M256),ITEM,0),4)),"123456789012"),LEN(IFERROR(TRIM(INDEX(QryItemNamed,MATCH(TRIM(M256),ITEM,0),4)),"123456789012"))-9))&amp;M258,IFERROR(TRIM(INDEX(QryItemNamed,MATCH(TRIM(M256),ITEM,0),4))&amp;M258,"ITEM CODE DOES NOT EXIST IN ITEM MASTER")))</f>
        <v/>
      </c>
      <c r="N260" s="105" t="str">
        <f t="shared" ref="N260:AG260" si="67">IF(OR(TRIM(N256)=0,TRIM(N256)=""),IF(N258="","",N258),IF(IFERROR(TRIM(INDEX(QryItemNamed,MATCH(TRIM(N256),ITEM,0),2)),"")="Y",TRIM(RIGHT(IFERROR(TRIM(INDEX(QryItemNamed,MATCH(TRIM(N256),ITEM,0),4)),"123456789012"),LEN(IFERROR(TRIM(INDEX(QryItemNamed,MATCH(TRIM(N256),ITEM,0),4)),"123456789012"))-9))&amp;N258,IFERROR(TRIM(INDEX(QryItemNamed,MATCH(TRIM(N256),ITEM,0),4))&amp;N258,"ITEM CODE DOES NOT EXIST IN ITEM MASTER")))</f>
        <v/>
      </c>
      <c r="O260" s="105" t="str">
        <f t="shared" si="67"/>
        <v/>
      </c>
      <c r="P260" s="105" t="str">
        <f t="shared" si="67"/>
        <v/>
      </c>
      <c r="Q260" s="105" t="str">
        <f t="shared" si="67"/>
        <v/>
      </c>
      <c r="R260" s="105" t="str">
        <f t="shared" si="67"/>
        <v/>
      </c>
      <c r="S260" s="105" t="str">
        <f t="shared" si="67"/>
        <v/>
      </c>
      <c r="T260" s="105" t="str">
        <f t="shared" si="67"/>
        <v/>
      </c>
      <c r="U260" s="105" t="str">
        <f t="shared" si="67"/>
        <v/>
      </c>
      <c r="V260" s="105" t="str">
        <f t="shared" si="67"/>
        <v/>
      </c>
      <c r="W260" s="105" t="str">
        <f t="shared" si="67"/>
        <v/>
      </c>
      <c r="X260" s="105" t="str">
        <f t="shared" si="67"/>
        <v/>
      </c>
      <c r="Y260" s="105" t="str">
        <f t="shared" si="67"/>
        <v/>
      </c>
      <c r="Z260" s="105" t="str">
        <f t="shared" si="67"/>
        <v/>
      </c>
      <c r="AA260" s="105" t="str">
        <f t="shared" si="67"/>
        <v/>
      </c>
      <c r="AB260" s="105" t="str">
        <f t="shared" si="67"/>
        <v/>
      </c>
      <c r="AC260" s="105" t="str">
        <f t="shared" si="67"/>
        <v/>
      </c>
      <c r="AD260" s="105" t="str">
        <f t="shared" si="67"/>
        <v/>
      </c>
      <c r="AE260" s="105" t="str">
        <f t="shared" si="67"/>
        <v/>
      </c>
      <c r="AF260" s="105" t="str">
        <f t="shared" si="67"/>
        <v/>
      </c>
      <c r="AG260" s="105" t="str">
        <f t="shared" si="67"/>
        <v/>
      </c>
    </row>
    <row r="261" spans="2:33" ht="12.75" customHeight="1" x14ac:dyDescent="0.2">
      <c r="B261" s="129"/>
      <c r="D261" s="107"/>
      <c r="E261" s="114"/>
      <c r="F261" s="115"/>
      <c r="G261" s="116"/>
      <c r="H261" s="125"/>
      <c r="I261" s="126"/>
      <c r="J261" s="126"/>
      <c r="K261" s="126"/>
      <c r="L261" s="127"/>
      <c r="M261" s="152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</row>
    <row r="262" spans="2:33" ht="12.75" customHeight="1" x14ac:dyDescent="0.2">
      <c r="B262" s="129"/>
      <c r="D262" s="107"/>
      <c r="E262" s="114"/>
      <c r="F262" s="115"/>
      <c r="G262" s="116"/>
      <c r="H262" s="125"/>
      <c r="I262" s="126"/>
      <c r="J262" s="126"/>
      <c r="K262" s="126"/>
      <c r="L262" s="127"/>
      <c r="M262" s="152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5"/>
      <c r="AA262" s="105"/>
      <c r="AB262" s="105"/>
      <c r="AC262" s="105"/>
      <c r="AD262" s="105"/>
      <c r="AE262" s="105"/>
      <c r="AF262" s="105"/>
      <c r="AG262" s="105"/>
    </row>
    <row r="263" spans="2:33" ht="12.75" customHeight="1" x14ac:dyDescent="0.2">
      <c r="B263" s="129"/>
      <c r="D263" s="107"/>
      <c r="E263" s="114"/>
      <c r="F263" s="115"/>
      <c r="G263" s="116"/>
      <c r="H263" s="125"/>
      <c r="I263" s="126"/>
      <c r="J263" s="126"/>
      <c r="K263" s="126"/>
      <c r="L263" s="127"/>
      <c r="M263" s="152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5"/>
      <c r="AA263" s="105"/>
      <c r="AB263" s="105"/>
      <c r="AC263" s="105"/>
      <c r="AD263" s="105"/>
      <c r="AE263" s="105"/>
      <c r="AF263" s="105"/>
      <c r="AG263" s="105"/>
    </row>
    <row r="264" spans="2:33" ht="12.75" customHeight="1" x14ac:dyDescent="0.2">
      <c r="B264" s="129"/>
      <c r="D264" s="107"/>
      <c r="E264" s="114"/>
      <c r="F264" s="115"/>
      <c r="G264" s="116"/>
      <c r="H264" s="125"/>
      <c r="I264" s="126"/>
      <c r="J264" s="126"/>
      <c r="K264" s="126"/>
      <c r="L264" s="127"/>
      <c r="M264" s="152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5"/>
      <c r="AA264" s="105"/>
      <c r="AB264" s="105"/>
      <c r="AC264" s="105"/>
      <c r="AD264" s="105"/>
      <c r="AE264" s="105"/>
      <c r="AF264" s="105"/>
      <c r="AG264" s="105"/>
    </row>
    <row r="265" spans="2:33" ht="12.75" customHeight="1" x14ac:dyDescent="0.2">
      <c r="B265" s="129"/>
      <c r="D265" s="107"/>
      <c r="E265" s="114"/>
      <c r="F265" s="115"/>
      <c r="G265" s="116"/>
      <c r="H265" s="125"/>
      <c r="I265" s="126"/>
      <c r="J265" s="126"/>
      <c r="K265" s="126"/>
      <c r="L265" s="127"/>
      <c r="M265" s="152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</row>
    <row r="266" spans="2:33" ht="12.75" customHeight="1" x14ac:dyDescent="0.2">
      <c r="B266" s="129"/>
      <c r="D266" s="107"/>
      <c r="E266" s="114"/>
      <c r="F266" s="115"/>
      <c r="G266" s="116"/>
      <c r="H266" s="125"/>
      <c r="I266" s="126"/>
      <c r="J266" s="126"/>
      <c r="K266" s="126"/>
      <c r="L266" s="127"/>
      <c r="M266" s="152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  <c r="Z266" s="105"/>
      <c r="AA266" s="105"/>
      <c r="AB266" s="105"/>
      <c r="AC266" s="105"/>
      <c r="AD266" s="105"/>
      <c r="AE266" s="105"/>
      <c r="AF266" s="105"/>
      <c r="AG266" s="105"/>
    </row>
    <row r="267" spans="2:33" ht="12.75" customHeight="1" x14ac:dyDescent="0.2">
      <c r="B267" s="129"/>
      <c r="D267" s="107"/>
      <c r="E267" s="114"/>
      <c r="F267" s="115"/>
      <c r="G267" s="116"/>
      <c r="H267" s="125"/>
      <c r="I267" s="126"/>
      <c r="J267" s="126"/>
      <c r="K267" s="126"/>
      <c r="L267" s="127"/>
      <c r="M267" s="152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  <c r="AF267" s="105"/>
      <c r="AG267" s="105"/>
    </row>
    <row r="268" spans="2:33" ht="12.75" customHeight="1" x14ac:dyDescent="0.2">
      <c r="B268" s="129"/>
      <c r="D268" s="107"/>
      <c r="E268" s="114"/>
      <c r="F268" s="115"/>
      <c r="G268" s="116"/>
      <c r="H268" s="125"/>
      <c r="I268" s="126"/>
      <c r="J268" s="126"/>
      <c r="K268" s="126"/>
      <c r="L268" s="127"/>
      <c r="M268" s="152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  <c r="AF268" s="105"/>
      <c r="AG268" s="105"/>
    </row>
    <row r="269" spans="2:33" ht="12.75" customHeight="1" x14ac:dyDescent="0.2">
      <c r="B269" s="129"/>
      <c r="D269" s="107"/>
      <c r="E269" s="114"/>
      <c r="F269" s="115"/>
      <c r="G269" s="116"/>
      <c r="H269" s="125"/>
      <c r="I269" s="126"/>
      <c r="J269" s="126"/>
      <c r="K269" s="126"/>
      <c r="L269" s="127"/>
      <c r="M269" s="152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  <c r="AF269" s="105"/>
      <c r="AG269" s="105"/>
    </row>
    <row r="270" spans="2:33" ht="12.75" customHeight="1" x14ac:dyDescent="0.2">
      <c r="B270" s="129"/>
      <c r="D270" s="107"/>
      <c r="E270" s="114"/>
      <c r="F270" s="115"/>
      <c r="G270" s="116"/>
      <c r="H270" s="125"/>
      <c r="I270" s="126"/>
      <c r="J270" s="126"/>
      <c r="K270" s="126"/>
      <c r="L270" s="127"/>
      <c r="M270" s="152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  <c r="AF270" s="105"/>
      <c r="AG270" s="105"/>
    </row>
    <row r="271" spans="2:33" ht="12.75" customHeight="1" x14ac:dyDescent="0.2">
      <c r="B271" s="129"/>
      <c r="D271" s="107"/>
      <c r="E271" s="114"/>
      <c r="F271" s="115"/>
      <c r="G271" s="116"/>
      <c r="H271" s="125"/>
      <c r="I271" s="126"/>
      <c r="J271" s="126"/>
      <c r="K271" s="126"/>
      <c r="L271" s="127"/>
      <c r="M271" s="152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</row>
    <row r="272" spans="2:33" ht="12.75" customHeight="1" thickBot="1" x14ac:dyDescent="0.25">
      <c r="B272" s="130"/>
      <c r="D272" s="107"/>
      <c r="E272" s="114"/>
      <c r="F272" s="115"/>
      <c r="G272" s="116"/>
      <c r="H272" s="125"/>
      <c r="I272" s="126"/>
      <c r="J272" s="126"/>
      <c r="K272" s="126"/>
      <c r="L272" s="127"/>
      <c r="M272" s="6" t="str">
        <f>IF(OR(TRIM(M256)=0,TRIM(M256)=""),"",IF(IFERROR(TRIM(INDEX(QryItemNamed,MATCH(TRIM(M256),ITEM,0),3)),"")="LS","",IFERROR(TRIM(INDEX(QryItemNamed,MATCH(TRIM(M256),ITEM,0),3)),"")))</f>
        <v/>
      </c>
      <c r="N272" s="7" t="str">
        <f t="shared" ref="N272:AG272" si="68">IF(OR(TRIM(N256)=0,TRIM(N256)=""),"",IF(IFERROR(TRIM(INDEX(QryItemNamed,MATCH(TRIM(N256),ITEM,0),3)),"")="LS","",IFERROR(TRIM(INDEX(QryItemNamed,MATCH(TRIM(N256),ITEM,0),3)),"")))</f>
        <v/>
      </c>
      <c r="O272" s="7" t="str">
        <f t="shared" si="68"/>
        <v/>
      </c>
      <c r="P272" s="7" t="str">
        <f t="shared" si="68"/>
        <v/>
      </c>
      <c r="Q272" s="7" t="str">
        <f t="shared" si="68"/>
        <v/>
      </c>
      <c r="R272" s="7" t="str">
        <f t="shared" si="68"/>
        <v/>
      </c>
      <c r="S272" s="7" t="str">
        <f t="shared" si="68"/>
        <v/>
      </c>
      <c r="T272" s="7" t="str">
        <f t="shared" si="68"/>
        <v/>
      </c>
      <c r="U272" s="7" t="str">
        <f t="shared" si="68"/>
        <v/>
      </c>
      <c r="V272" s="7" t="str">
        <f t="shared" si="68"/>
        <v/>
      </c>
      <c r="W272" s="7" t="str">
        <f t="shared" si="68"/>
        <v/>
      </c>
      <c r="X272" s="7" t="str">
        <f t="shared" si="68"/>
        <v/>
      </c>
      <c r="Y272" s="7" t="str">
        <f t="shared" si="68"/>
        <v/>
      </c>
      <c r="Z272" s="7" t="str">
        <f t="shared" si="68"/>
        <v/>
      </c>
      <c r="AA272" s="7" t="str">
        <f t="shared" si="68"/>
        <v/>
      </c>
      <c r="AB272" s="7" t="str">
        <f t="shared" si="68"/>
        <v/>
      </c>
      <c r="AC272" s="7" t="str">
        <f t="shared" si="68"/>
        <v/>
      </c>
      <c r="AD272" s="7" t="str">
        <f t="shared" si="68"/>
        <v/>
      </c>
      <c r="AE272" s="7" t="str">
        <f t="shared" si="68"/>
        <v/>
      </c>
      <c r="AF272" s="7" t="str">
        <f t="shared" si="68"/>
        <v/>
      </c>
      <c r="AG272" s="7" t="str">
        <f t="shared" si="68"/>
        <v/>
      </c>
    </row>
    <row r="273" spans="2:33" ht="12.75" customHeight="1" x14ac:dyDescent="0.2">
      <c r="B273" s="41" t="str">
        <f t="shared" ref="B273:B304" si="69">IF(D273&lt;&gt;"",$AI$1,"")</f>
        <v/>
      </c>
      <c r="D273" s="39"/>
      <c r="E273" s="53"/>
      <c r="F273" s="62"/>
      <c r="G273" s="44"/>
      <c r="H273" s="102"/>
      <c r="I273" s="103"/>
      <c r="J273" s="27" t="str">
        <f>IF(K273="","","TO")</f>
        <v/>
      </c>
      <c r="K273" s="102"/>
      <c r="L273" s="104"/>
      <c r="M273" s="8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</row>
    <row r="274" spans="2:33" ht="12.75" customHeight="1" x14ac:dyDescent="0.2">
      <c r="B274" s="29" t="str">
        <f t="shared" si="69"/>
        <v/>
      </c>
      <c r="D274" s="56"/>
      <c r="E274" s="58"/>
      <c r="F274" s="63" t="str">
        <f>IF(G274="","","-")</f>
        <v/>
      </c>
      <c r="G274" s="52"/>
      <c r="H274" s="98"/>
      <c r="I274" s="99"/>
      <c r="J274" s="28" t="str">
        <f>IF(K274="","","TO")</f>
        <v/>
      </c>
      <c r="K274" s="100"/>
      <c r="L274" s="101"/>
      <c r="M274" s="42"/>
      <c r="N274" s="42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11"/>
      <c r="AC274" s="11"/>
      <c r="AD274" s="11"/>
      <c r="AE274" s="11"/>
      <c r="AF274" s="11"/>
      <c r="AG274" s="11"/>
    </row>
    <row r="275" spans="2:33" ht="12.75" customHeight="1" x14ac:dyDescent="0.2">
      <c r="B275" s="29" t="str">
        <f t="shared" si="69"/>
        <v/>
      </c>
      <c r="D275" s="56"/>
      <c r="E275" s="59"/>
      <c r="F275" s="63" t="str">
        <f t="shared" ref="F275:F332" si="70">IF(G275="","","-")</f>
        <v/>
      </c>
      <c r="G275" s="60"/>
      <c r="H275" s="98"/>
      <c r="I275" s="99"/>
      <c r="J275" s="28" t="str">
        <f t="shared" ref="J275:J331" si="71">IF(K275="","","TO")</f>
        <v/>
      </c>
      <c r="K275" s="100"/>
      <c r="L275" s="101"/>
      <c r="M275" s="42"/>
      <c r="N275" s="42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11"/>
      <c r="AC275" s="11"/>
      <c r="AD275" s="11"/>
      <c r="AE275" s="11"/>
      <c r="AF275" s="11"/>
      <c r="AG275" s="11"/>
    </row>
    <row r="276" spans="2:33" ht="12.75" customHeight="1" x14ac:dyDescent="0.2">
      <c r="B276" s="29" t="str">
        <f t="shared" si="69"/>
        <v/>
      </c>
      <c r="D276" s="56"/>
      <c r="E276" s="54"/>
      <c r="F276" s="63" t="str">
        <f t="shared" si="70"/>
        <v/>
      </c>
      <c r="G276" s="45"/>
      <c r="H276" s="98"/>
      <c r="I276" s="99"/>
      <c r="J276" s="28" t="str">
        <f t="shared" si="71"/>
        <v/>
      </c>
      <c r="K276" s="100"/>
      <c r="L276" s="101"/>
      <c r="M276" s="42"/>
      <c r="N276" s="42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11"/>
      <c r="AC276" s="11"/>
      <c r="AD276" s="11"/>
      <c r="AE276" s="11"/>
      <c r="AF276" s="11"/>
      <c r="AG276" s="11"/>
    </row>
    <row r="277" spans="2:33" ht="12.75" customHeight="1" x14ac:dyDescent="0.2">
      <c r="B277" s="29" t="str">
        <f t="shared" si="69"/>
        <v/>
      </c>
      <c r="D277" s="56"/>
      <c r="E277" s="58"/>
      <c r="F277" s="63" t="str">
        <f t="shared" si="70"/>
        <v/>
      </c>
      <c r="G277" s="52"/>
      <c r="H277" s="98"/>
      <c r="I277" s="99"/>
      <c r="J277" s="28" t="str">
        <f t="shared" si="71"/>
        <v/>
      </c>
      <c r="K277" s="100"/>
      <c r="L277" s="101"/>
      <c r="M277" s="42"/>
      <c r="N277" s="42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11"/>
      <c r="AC277" s="11"/>
      <c r="AD277" s="11"/>
      <c r="AE277" s="11"/>
      <c r="AF277" s="11"/>
      <c r="AG277" s="11"/>
    </row>
    <row r="278" spans="2:33" ht="12.75" customHeight="1" x14ac:dyDescent="0.2">
      <c r="B278" s="29" t="str">
        <f t="shared" si="69"/>
        <v/>
      </c>
      <c r="D278" s="56"/>
      <c r="E278" s="54"/>
      <c r="F278" s="63" t="str">
        <f t="shared" si="70"/>
        <v/>
      </c>
      <c r="G278" s="45"/>
      <c r="H278" s="98"/>
      <c r="I278" s="99"/>
      <c r="J278" s="28" t="str">
        <f t="shared" si="71"/>
        <v/>
      </c>
      <c r="K278" s="100"/>
      <c r="L278" s="101"/>
      <c r="M278" s="42"/>
      <c r="N278" s="42"/>
      <c r="O278" s="43"/>
      <c r="P278" s="43"/>
      <c r="Q278" s="66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11"/>
      <c r="AC278" s="11"/>
      <c r="AD278" s="11"/>
      <c r="AE278" s="11"/>
      <c r="AF278" s="11"/>
      <c r="AG278" s="11"/>
    </row>
    <row r="279" spans="2:33" ht="12.75" customHeight="1" x14ac:dyDescent="0.2">
      <c r="B279" s="29" t="str">
        <f t="shared" si="69"/>
        <v/>
      </c>
      <c r="D279" s="56"/>
      <c r="E279" s="54"/>
      <c r="F279" s="63" t="str">
        <f t="shared" si="70"/>
        <v/>
      </c>
      <c r="G279" s="45"/>
      <c r="H279" s="98"/>
      <c r="I279" s="99"/>
      <c r="J279" s="28" t="str">
        <f t="shared" si="71"/>
        <v/>
      </c>
      <c r="K279" s="100"/>
      <c r="L279" s="101"/>
      <c r="M279" s="42"/>
      <c r="N279" s="42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11"/>
      <c r="AC279" s="11"/>
      <c r="AD279" s="11"/>
      <c r="AE279" s="11"/>
      <c r="AF279" s="11"/>
      <c r="AG279" s="11"/>
    </row>
    <row r="280" spans="2:33" ht="12.75" customHeight="1" x14ac:dyDescent="0.2">
      <c r="B280" s="29" t="str">
        <f t="shared" si="69"/>
        <v/>
      </c>
      <c r="D280" s="56"/>
      <c r="E280" s="54"/>
      <c r="F280" s="63" t="str">
        <f t="shared" si="70"/>
        <v/>
      </c>
      <c r="G280" s="45"/>
      <c r="H280" s="98"/>
      <c r="I280" s="99"/>
      <c r="J280" s="28" t="str">
        <f t="shared" si="71"/>
        <v/>
      </c>
      <c r="K280" s="100"/>
      <c r="L280" s="101"/>
      <c r="M280" s="42"/>
      <c r="N280" s="42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11"/>
      <c r="AC280" s="11"/>
      <c r="AD280" s="11"/>
      <c r="AE280" s="11"/>
      <c r="AF280" s="11"/>
      <c r="AG280" s="11"/>
    </row>
    <row r="281" spans="2:33" ht="12.75" customHeight="1" x14ac:dyDescent="0.2">
      <c r="B281" s="29" t="str">
        <f t="shared" si="69"/>
        <v/>
      </c>
      <c r="D281" s="56"/>
      <c r="E281" s="54"/>
      <c r="F281" s="63" t="str">
        <f t="shared" si="70"/>
        <v/>
      </c>
      <c r="G281" s="45"/>
      <c r="H281" s="98"/>
      <c r="I281" s="99"/>
      <c r="J281" s="28" t="str">
        <f t="shared" si="71"/>
        <v/>
      </c>
      <c r="K281" s="100"/>
      <c r="L281" s="101"/>
      <c r="M281" s="42"/>
      <c r="N281" s="42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11"/>
      <c r="AC281" s="11"/>
      <c r="AD281" s="11"/>
      <c r="AE281" s="11"/>
      <c r="AF281" s="11"/>
      <c r="AG281" s="11"/>
    </row>
    <row r="282" spans="2:33" ht="12.75" customHeight="1" x14ac:dyDescent="0.2">
      <c r="B282" s="29" t="str">
        <f t="shared" si="69"/>
        <v/>
      </c>
      <c r="D282" s="56"/>
      <c r="E282" s="54"/>
      <c r="F282" s="63" t="str">
        <f t="shared" si="70"/>
        <v/>
      </c>
      <c r="G282" s="45"/>
      <c r="H282" s="98"/>
      <c r="I282" s="99"/>
      <c r="J282" s="28" t="str">
        <f t="shared" si="71"/>
        <v/>
      </c>
      <c r="K282" s="100"/>
      <c r="L282" s="101"/>
      <c r="M282" s="42"/>
      <c r="N282" s="42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11"/>
      <c r="AC282" s="11"/>
      <c r="AD282" s="11"/>
      <c r="AE282" s="11"/>
      <c r="AF282" s="11"/>
      <c r="AG282" s="11"/>
    </row>
    <row r="283" spans="2:33" ht="12.75" customHeight="1" x14ac:dyDescent="0.2">
      <c r="B283" s="29" t="str">
        <f t="shared" si="69"/>
        <v/>
      </c>
      <c r="D283" s="56"/>
      <c r="E283" s="54"/>
      <c r="F283" s="63" t="str">
        <f t="shared" si="70"/>
        <v/>
      </c>
      <c r="G283" s="45"/>
      <c r="H283" s="98"/>
      <c r="I283" s="99"/>
      <c r="J283" s="28" t="str">
        <f t="shared" si="71"/>
        <v/>
      </c>
      <c r="K283" s="100"/>
      <c r="L283" s="101"/>
      <c r="M283" s="42"/>
      <c r="N283" s="42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11"/>
      <c r="AC283" s="11"/>
      <c r="AD283" s="11"/>
      <c r="AE283" s="11"/>
      <c r="AF283" s="11"/>
      <c r="AG283" s="11"/>
    </row>
    <row r="284" spans="2:33" ht="12.75" customHeight="1" x14ac:dyDescent="0.2">
      <c r="B284" s="29" t="str">
        <f t="shared" si="69"/>
        <v/>
      </c>
      <c r="D284" s="56"/>
      <c r="E284" s="54"/>
      <c r="F284" s="63" t="str">
        <f t="shared" si="70"/>
        <v/>
      </c>
      <c r="G284" s="45"/>
      <c r="H284" s="98"/>
      <c r="I284" s="99"/>
      <c r="J284" s="28" t="str">
        <f t="shared" si="71"/>
        <v/>
      </c>
      <c r="K284" s="100"/>
      <c r="L284" s="101"/>
      <c r="M284" s="42"/>
      <c r="N284" s="42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11"/>
      <c r="AC284" s="11"/>
      <c r="AD284" s="11"/>
      <c r="AE284" s="11"/>
      <c r="AF284" s="11"/>
      <c r="AG284" s="11"/>
    </row>
    <row r="285" spans="2:33" ht="12.75" customHeight="1" x14ac:dyDescent="0.2">
      <c r="B285" s="29" t="str">
        <f t="shared" si="69"/>
        <v/>
      </c>
      <c r="D285" s="56"/>
      <c r="E285" s="54"/>
      <c r="F285" s="63" t="str">
        <f t="shared" si="70"/>
        <v/>
      </c>
      <c r="G285" s="45"/>
      <c r="H285" s="98"/>
      <c r="I285" s="99"/>
      <c r="J285" s="28" t="str">
        <f t="shared" si="71"/>
        <v/>
      </c>
      <c r="K285" s="100"/>
      <c r="L285" s="101"/>
      <c r="M285" s="42"/>
      <c r="N285" s="42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11"/>
      <c r="AC285" s="11"/>
      <c r="AD285" s="11"/>
      <c r="AE285" s="11"/>
      <c r="AF285" s="11"/>
      <c r="AG285" s="11"/>
    </row>
    <row r="286" spans="2:33" ht="12.75" customHeight="1" x14ac:dyDescent="0.2">
      <c r="B286" s="29" t="str">
        <f t="shared" si="69"/>
        <v/>
      </c>
      <c r="D286" s="56"/>
      <c r="E286" s="54"/>
      <c r="F286" s="63" t="str">
        <f t="shared" si="70"/>
        <v/>
      </c>
      <c r="G286" s="45"/>
      <c r="H286" s="98"/>
      <c r="I286" s="99"/>
      <c r="J286" s="28" t="str">
        <f t="shared" si="71"/>
        <v/>
      </c>
      <c r="K286" s="100"/>
      <c r="L286" s="101"/>
      <c r="M286" s="42"/>
      <c r="N286" s="42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11"/>
      <c r="AC286" s="11"/>
      <c r="AD286" s="11"/>
      <c r="AE286" s="11"/>
      <c r="AF286" s="11"/>
      <c r="AG286" s="11"/>
    </row>
    <row r="287" spans="2:33" ht="12.75" customHeight="1" x14ac:dyDescent="0.2">
      <c r="B287" s="29" t="str">
        <f t="shared" si="69"/>
        <v/>
      </c>
      <c r="D287" s="56"/>
      <c r="E287" s="54"/>
      <c r="F287" s="63" t="str">
        <f t="shared" si="70"/>
        <v/>
      </c>
      <c r="G287" s="45"/>
      <c r="H287" s="98"/>
      <c r="I287" s="99"/>
      <c r="J287" s="28" t="str">
        <f t="shared" si="71"/>
        <v/>
      </c>
      <c r="K287" s="100"/>
      <c r="L287" s="101"/>
      <c r="M287" s="42"/>
      <c r="N287" s="42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11"/>
      <c r="AC287" s="11"/>
      <c r="AD287" s="11"/>
      <c r="AE287" s="11"/>
      <c r="AF287" s="11"/>
      <c r="AG287" s="11"/>
    </row>
    <row r="288" spans="2:33" ht="12.75" customHeight="1" x14ac:dyDescent="0.2">
      <c r="B288" s="29" t="str">
        <f t="shared" si="69"/>
        <v/>
      </c>
      <c r="D288" s="56"/>
      <c r="E288" s="54"/>
      <c r="F288" s="63" t="str">
        <f t="shared" si="70"/>
        <v/>
      </c>
      <c r="G288" s="45"/>
      <c r="H288" s="98"/>
      <c r="I288" s="99"/>
      <c r="J288" s="28" t="str">
        <f t="shared" si="71"/>
        <v/>
      </c>
      <c r="K288" s="100"/>
      <c r="L288" s="101"/>
      <c r="M288" s="42"/>
      <c r="N288" s="42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11"/>
      <c r="AC288" s="11"/>
      <c r="AD288" s="11"/>
      <c r="AE288" s="11"/>
      <c r="AF288" s="11"/>
      <c r="AG288" s="11"/>
    </row>
    <row r="289" spans="2:33" ht="12.75" customHeight="1" x14ac:dyDescent="0.2">
      <c r="B289" s="29" t="str">
        <f t="shared" si="69"/>
        <v/>
      </c>
      <c r="D289" s="56"/>
      <c r="E289" s="54"/>
      <c r="F289" s="63" t="str">
        <f t="shared" si="70"/>
        <v/>
      </c>
      <c r="G289" s="45"/>
      <c r="H289" s="98"/>
      <c r="I289" s="99"/>
      <c r="J289" s="28" t="str">
        <f t="shared" si="71"/>
        <v/>
      </c>
      <c r="K289" s="100"/>
      <c r="L289" s="101"/>
      <c r="M289" s="42"/>
      <c r="N289" s="42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11"/>
      <c r="AC289" s="11"/>
      <c r="AD289" s="11"/>
      <c r="AE289" s="11"/>
      <c r="AF289" s="11"/>
      <c r="AG289" s="11"/>
    </row>
    <row r="290" spans="2:33" ht="12.75" customHeight="1" x14ac:dyDescent="0.2">
      <c r="B290" s="29" t="str">
        <f t="shared" si="69"/>
        <v/>
      </c>
      <c r="D290" s="56"/>
      <c r="E290" s="54"/>
      <c r="F290" s="63" t="str">
        <f t="shared" si="70"/>
        <v/>
      </c>
      <c r="G290" s="45"/>
      <c r="H290" s="98"/>
      <c r="I290" s="99"/>
      <c r="J290" s="28" t="str">
        <f t="shared" si="71"/>
        <v/>
      </c>
      <c r="K290" s="100"/>
      <c r="L290" s="101"/>
      <c r="M290" s="42"/>
      <c r="N290" s="42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11"/>
      <c r="AC290" s="11"/>
      <c r="AD290" s="11"/>
      <c r="AE290" s="11"/>
      <c r="AF290" s="11"/>
      <c r="AG290" s="11"/>
    </row>
    <row r="291" spans="2:33" ht="12.75" customHeight="1" x14ac:dyDescent="0.2">
      <c r="B291" s="29" t="str">
        <f t="shared" si="69"/>
        <v/>
      </c>
      <c r="D291" s="56"/>
      <c r="E291" s="54"/>
      <c r="F291" s="63" t="str">
        <f t="shared" si="70"/>
        <v/>
      </c>
      <c r="G291" s="45"/>
      <c r="H291" s="98"/>
      <c r="I291" s="99"/>
      <c r="J291" s="28" t="str">
        <f t="shared" si="71"/>
        <v/>
      </c>
      <c r="K291" s="100"/>
      <c r="L291" s="101"/>
      <c r="M291" s="10"/>
      <c r="N291" s="10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</row>
    <row r="292" spans="2:33" ht="12.75" customHeight="1" x14ac:dyDescent="0.2">
      <c r="B292" s="29" t="str">
        <f t="shared" si="69"/>
        <v/>
      </c>
      <c r="D292" s="56"/>
      <c r="E292" s="54"/>
      <c r="F292" s="63" t="str">
        <f t="shared" si="70"/>
        <v/>
      </c>
      <c r="G292" s="45"/>
      <c r="H292" s="98"/>
      <c r="I292" s="99"/>
      <c r="J292" s="28" t="str">
        <f t="shared" si="71"/>
        <v/>
      </c>
      <c r="K292" s="100"/>
      <c r="L292" s="101"/>
      <c r="M292" s="10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</row>
    <row r="293" spans="2:33" ht="12.75" customHeight="1" x14ac:dyDescent="0.2">
      <c r="B293" s="29" t="str">
        <f t="shared" si="69"/>
        <v/>
      </c>
      <c r="D293" s="56"/>
      <c r="E293" s="54"/>
      <c r="F293" s="63" t="str">
        <f t="shared" si="70"/>
        <v/>
      </c>
      <c r="G293" s="45"/>
      <c r="H293" s="98"/>
      <c r="I293" s="99"/>
      <c r="J293" s="28" t="str">
        <f t="shared" si="71"/>
        <v/>
      </c>
      <c r="K293" s="100"/>
      <c r="L293" s="101"/>
      <c r="M293" s="10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</row>
    <row r="294" spans="2:33" ht="12.75" customHeight="1" x14ac:dyDescent="0.2">
      <c r="B294" s="29" t="str">
        <f t="shared" si="69"/>
        <v/>
      </c>
      <c r="D294" s="56"/>
      <c r="E294" s="54"/>
      <c r="F294" s="63" t="str">
        <f t="shared" si="70"/>
        <v/>
      </c>
      <c r="G294" s="45"/>
      <c r="H294" s="98"/>
      <c r="I294" s="99"/>
      <c r="J294" s="28" t="str">
        <f t="shared" si="71"/>
        <v/>
      </c>
      <c r="K294" s="100"/>
      <c r="L294" s="101"/>
      <c r="M294" s="10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</row>
    <row r="295" spans="2:33" ht="12.75" customHeight="1" x14ac:dyDescent="0.2">
      <c r="B295" s="29" t="str">
        <f t="shared" si="69"/>
        <v/>
      </c>
      <c r="D295" s="56"/>
      <c r="E295" s="54"/>
      <c r="F295" s="63" t="str">
        <f t="shared" si="70"/>
        <v/>
      </c>
      <c r="G295" s="45"/>
      <c r="H295" s="98"/>
      <c r="I295" s="99"/>
      <c r="J295" s="28" t="str">
        <f t="shared" si="71"/>
        <v/>
      </c>
      <c r="K295" s="100"/>
      <c r="L295" s="101"/>
      <c r="M295" s="10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</row>
    <row r="296" spans="2:33" ht="12.75" customHeight="1" x14ac:dyDescent="0.2">
      <c r="B296" s="29" t="str">
        <f t="shared" si="69"/>
        <v/>
      </c>
      <c r="D296" s="56"/>
      <c r="E296" s="54"/>
      <c r="F296" s="55" t="str">
        <f t="shared" si="70"/>
        <v/>
      </c>
      <c r="G296" s="45"/>
      <c r="H296" s="98"/>
      <c r="I296" s="99"/>
      <c r="J296" s="28" t="str">
        <f t="shared" si="71"/>
        <v/>
      </c>
      <c r="K296" s="100"/>
      <c r="L296" s="101"/>
      <c r="M296" s="10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</row>
    <row r="297" spans="2:33" ht="12.75" customHeight="1" x14ac:dyDescent="0.2">
      <c r="B297" s="29" t="str">
        <f t="shared" si="69"/>
        <v/>
      </c>
      <c r="D297" s="56"/>
      <c r="E297" s="54"/>
      <c r="F297" s="55" t="str">
        <f t="shared" si="70"/>
        <v/>
      </c>
      <c r="G297" s="45"/>
      <c r="H297" s="98"/>
      <c r="I297" s="99"/>
      <c r="J297" s="28" t="str">
        <f t="shared" si="71"/>
        <v/>
      </c>
      <c r="K297" s="100"/>
      <c r="L297" s="101"/>
      <c r="M297" s="10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</row>
    <row r="298" spans="2:33" ht="12.75" customHeight="1" x14ac:dyDescent="0.2">
      <c r="B298" s="29" t="str">
        <f t="shared" si="69"/>
        <v/>
      </c>
      <c r="D298" s="56"/>
      <c r="E298" s="54"/>
      <c r="F298" s="55" t="str">
        <f t="shared" si="70"/>
        <v/>
      </c>
      <c r="G298" s="45"/>
      <c r="H298" s="98"/>
      <c r="I298" s="99"/>
      <c r="J298" s="28" t="str">
        <f t="shared" si="71"/>
        <v/>
      </c>
      <c r="K298" s="100"/>
      <c r="L298" s="101"/>
      <c r="M298" s="10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</row>
    <row r="299" spans="2:33" ht="12.75" customHeight="1" x14ac:dyDescent="0.2">
      <c r="B299" s="29" t="str">
        <f t="shared" si="69"/>
        <v/>
      </c>
      <c r="D299" s="56"/>
      <c r="E299" s="54"/>
      <c r="F299" s="55" t="str">
        <f t="shared" si="70"/>
        <v/>
      </c>
      <c r="G299" s="45"/>
      <c r="H299" s="98"/>
      <c r="I299" s="99"/>
      <c r="J299" s="28" t="str">
        <f t="shared" si="71"/>
        <v/>
      </c>
      <c r="K299" s="100"/>
      <c r="L299" s="101"/>
      <c r="M299" s="10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</row>
    <row r="300" spans="2:33" ht="12.75" customHeight="1" x14ac:dyDescent="0.2">
      <c r="B300" s="29" t="str">
        <f t="shared" si="69"/>
        <v/>
      </c>
      <c r="D300" s="56"/>
      <c r="E300" s="54"/>
      <c r="F300" s="55" t="str">
        <f t="shared" si="70"/>
        <v/>
      </c>
      <c r="G300" s="45"/>
      <c r="H300" s="98"/>
      <c r="I300" s="99"/>
      <c r="J300" s="28" t="str">
        <f t="shared" si="71"/>
        <v/>
      </c>
      <c r="K300" s="100"/>
      <c r="L300" s="101"/>
      <c r="M300" s="10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</row>
    <row r="301" spans="2:33" ht="12.75" customHeight="1" x14ac:dyDescent="0.2">
      <c r="B301" s="29" t="str">
        <f t="shared" si="69"/>
        <v/>
      </c>
      <c r="D301" s="56"/>
      <c r="E301" s="54"/>
      <c r="F301" s="55" t="str">
        <f t="shared" si="70"/>
        <v/>
      </c>
      <c r="G301" s="45"/>
      <c r="H301" s="98"/>
      <c r="I301" s="99"/>
      <c r="J301" s="28" t="str">
        <f t="shared" si="71"/>
        <v/>
      </c>
      <c r="K301" s="100"/>
      <c r="L301" s="101"/>
      <c r="M301" s="10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</row>
    <row r="302" spans="2:33" ht="12.75" customHeight="1" x14ac:dyDescent="0.2">
      <c r="B302" s="29" t="str">
        <f t="shared" si="69"/>
        <v/>
      </c>
      <c r="D302" s="56"/>
      <c r="E302" s="54"/>
      <c r="F302" s="55" t="str">
        <f t="shared" si="70"/>
        <v/>
      </c>
      <c r="G302" s="45"/>
      <c r="H302" s="98"/>
      <c r="I302" s="99"/>
      <c r="J302" s="28" t="str">
        <f t="shared" si="71"/>
        <v/>
      </c>
      <c r="K302" s="100"/>
      <c r="L302" s="101"/>
      <c r="M302" s="10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</row>
    <row r="303" spans="2:33" ht="12.75" customHeight="1" x14ac:dyDescent="0.2">
      <c r="B303" s="29" t="str">
        <f t="shared" si="69"/>
        <v/>
      </c>
      <c r="D303" s="56"/>
      <c r="E303" s="54"/>
      <c r="F303" s="55" t="str">
        <f t="shared" si="70"/>
        <v/>
      </c>
      <c r="G303" s="45"/>
      <c r="H303" s="98"/>
      <c r="I303" s="99"/>
      <c r="J303" s="28" t="str">
        <f t="shared" si="71"/>
        <v/>
      </c>
      <c r="K303" s="100"/>
      <c r="L303" s="101"/>
      <c r="M303" s="10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</row>
    <row r="304" spans="2:33" ht="12.75" customHeight="1" x14ac:dyDescent="0.2">
      <c r="B304" s="29" t="str">
        <f t="shared" si="69"/>
        <v/>
      </c>
      <c r="D304" s="56"/>
      <c r="E304" s="54"/>
      <c r="F304" s="55" t="str">
        <f t="shared" si="70"/>
        <v/>
      </c>
      <c r="G304" s="45"/>
      <c r="H304" s="98"/>
      <c r="I304" s="99"/>
      <c r="J304" s="28" t="str">
        <f t="shared" si="71"/>
        <v/>
      </c>
      <c r="K304" s="100"/>
      <c r="L304" s="101"/>
      <c r="M304" s="10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</row>
    <row r="305" spans="2:33" ht="12.75" customHeight="1" x14ac:dyDescent="0.2">
      <c r="B305" s="29" t="str">
        <f t="shared" ref="B305:B333" si="72">IF(D305&lt;&gt;"",$AI$1,"")</f>
        <v/>
      </c>
      <c r="D305" s="56"/>
      <c r="E305" s="54"/>
      <c r="F305" s="55" t="str">
        <f t="shared" si="70"/>
        <v/>
      </c>
      <c r="G305" s="45"/>
      <c r="H305" s="98"/>
      <c r="I305" s="99"/>
      <c r="J305" s="28" t="str">
        <f t="shared" si="71"/>
        <v/>
      </c>
      <c r="K305" s="100"/>
      <c r="L305" s="101"/>
      <c r="M305" s="10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</row>
    <row r="306" spans="2:33" ht="12.75" customHeight="1" x14ac:dyDescent="0.2">
      <c r="B306" s="29" t="str">
        <f t="shared" si="72"/>
        <v/>
      </c>
      <c r="D306" s="56"/>
      <c r="E306" s="54"/>
      <c r="F306" s="55" t="str">
        <f t="shared" si="70"/>
        <v/>
      </c>
      <c r="G306" s="45"/>
      <c r="H306" s="98"/>
      <c r="I306" s="99"/>
      <c r="J306" s="28" t="str">
        <f t="shared" si="71"/>
        <v/>
      </c>
      <c r="K306" s="100"/>
      <c r="L306" s="101"/>
      <c r="M306" s="10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</row>
    <row r="307" spans="2:33" ht="12.75" customHeight="1" x14ac:dyDescent="0.2">
      <c r="B307" s="29" t="str">
        <f t="shared" si="72"/>
        <v/>
      </c>
      <c r="D307" s="56"/>
      <c r="E307" s="54"/>
      <c r="F307" s="55" t="str">
        <f t="shared" si="70"/>
        <v/>
      </c>
      <c r="G307" s="45"/>
      <c r="H307" s="98"/>
      <c r="I307" s="99"/>
      <c r="J307" s="28" t="str">
        <f t="shared" si="71"/>
        <v/>
      </c>
      <c r="K307" s="100"/>
      <c r="L307" s="101"/>
      <c r="M307" s="10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</row>
    <row r="308" spans="2:33" ht="12.75" customHeight="1" x14ac:dyDescent="0.2">
      <c r="B308" s="29" t="str">
        <f t="shared" si="72"/>
        <v/>
      </c>
      <c r="D308" s="56"/>
      <c r="E308" s="54"/>
      <c r="F308" s="55" t="str">
        <f t="shared" si="70"/>
        <v/>
      </c>
      <c r="G308" s="45"/>
      <c r="H308" s="98"/>
      <c r="I308" s="99"/>
      <c r="J308" s="28" t="str">
        <f t="shared" si="71"/>
        <v/>
      </c>
      <c r="K308" s="100"/>
      <c r="L308" s="101"/>
      <c r="M308" s="10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</row>
    <row r="309" spans="2:33" ht="12.75" customHeight="1" x14ac:dyDescent="0.2">
      <c r="B309" s="29" t="str">
        <f t="shared" si="72"/>
        <v/>
      </c>
      <c r="D309" s="56"/>
      <c r="E309" s="54"/>
      <c r="F309" s="55" t="str">
        <f t="shared" si="70"/>
        <v/>
      </c>
      <c r="G309" s="45"/>
      <c r="H309" s="98"/>
      <c r="I309" s="99"/>
      <c r="J309" s="28" t="str">
        <f t="shared" si="71"/>
        <v/>
      </c>
      <c r="K309" s="100"/>
      <c r="L309" s="101"/>
      <c r="M309" s="10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</row>
    <row r="310" spans="2:33" ht="12.75" customHeight="1" x14ac:dyDescent="0.2">
      <c r="B310" s="29" t="str">
        <f t="shared" si="72"/>
        <v/>
      </c>
      <c r="D310" s="56"/>
      <c r="E310" s="54"/>
      <c r="F310" s="55" t="str">
        <f t="shared" si="70"/>
        <v/>
      </c>
      <c r="G310" s="45"/>
      <c r="H310" s="98"/>
      <c r="I310" s="99"/>
      <c r="J310" s="28" t="str">
        <f t="shared" si="71"/>
        <v/>
      </c>
      <c r="K310" s="100"/>
      <c r="L310" s="101"/>
      <c r="M310" s="10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</row>
    <row r="311" spans="2:33" ht="12.75" customHeight="1" x14ac:dyDescent="0.2">
      <c r="B311" s="29" t="str">
        <f t="shared" si="72"/>
        <v/>
      </c>
      <c r="D311" s="56"/>
      <c r="E311" s="54"/>
      <c r="F311" s="55" t="str">
        <f t="shared" si="70"/>
        <v/>
      </c>
      <c r="G311" s="45"/>
      <c r="H311" s="98"/>
      <c r="I311" s="99"/>
      <c r="J311" s="28" t="str">
        <f t="shared" si="71"/>
        <v/>
      </c>
      <c r="K311" s="100"/>
      <c r="L311" s="101"/>
      <c r="M311" s="10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</row>
    <row r="312" spans="2:33" ht="12.75" customHeight="1" x14ac:dyDescent="0.2">
      <c r="B312" s="29" t="str">
        <f t="shared" si="72"/>
        <v/>
      </c>
      <c r="D312" s="56"/>
      <c r="E312" s="54"/>
      <c r="F312" s="55" t="str">
        <f t="shared" si="70"/>
        <v/>
      </c>
      <c r="G312" s="45"/>
      <c r="H312" s="98"/>
      <c r="I312" s="99"/>
      <c r="J312" s="28" t="str">
        <f t="shared" si="71"/>
        <v/>
      </c>
      <c r="K312" s="100"/>
      <c r="L312" s="101"/>
      <c r="M312" s="10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</row>
    <row r="313" spans="2:33" ht="12.75" customHeight="1" x14ac:dyDescent="0.2">
      <c r="B313" s="29" t="str">
        <f t="shared" si="72"/>
        <v/>
      </c>
      <c r="D313" s="56"/>
      <c r="E313" s="54"/>
      <c r="F313" s="55" t="str">
        <f t="shared" si="70"/>
        <v/>
      </c>
      <c r="G313" s="45"/>
      <c r="H313" s="98"/>
      <c r="I313" s="99"/>
      <c r="J313" s="28" t="str">
        <f t="shared" si="71"/>
        <v/>
      </c>
      <c r="K313" s="100"/>
      <c r="L313" s="101"/>
      <c r="M313" s="10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</row>
    <row r="314" spans="2:33" ht="12.75" customHeight="1" x14ac:dyDescent="0.2">
      <c r="B314" s="29" t="str">
        <f t="shared" si="72"/>
        <v/>
      </c>
      <c r="D314" s="56"/>
      <c r="E314" s="54"/>
      <c r="F314" s="55" t="str">
        <f t="shared" si="70"/>
        <v/>
      </c>
      <c r="G314" s="45"/>
      <c r="H314" s="98"/>
      <c r="I314" s="99"/>
      <c r="J314" s="28" t="str">
        <f t="shared" si="71"/>
        <v/>
      </c>
      <c r="K314" s="100"/>
      <c r="L314" s="101"/>
      <c r="M314" s="10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</row>
    <row r="315" spans="2:33" ht="12.75" customHeight="1" x14ac:dyDescent="0.2">
      <c r="B315" s="29" t="str">
        <f t="shared" si="72"/>
        <v/>
      </c>
      <c r="D315" s="56"/>
      <c r="E315" s="54"/>
      <c r="F315" s="55" t="str">
        <f t="shared" si="70"/>
        <v/>
      </c>
      <c r="G315" s="45"/>
      <c r="H315" s="98"/>
      <c r="I315" s="99"/>
      <c r="J315" s="28" t="str">
        <f t="shared" si="71"/>
        <v/>
      </c>
      <c r="K315" s="100"/>
      <c r="L315" s="101"/>
      <c r="M315" s="10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</row>
    <row r="316" spans="2:33" ht="12.75" customHeight="1" x14ac:dyDescent="0.2">
      <c r="B316" s="29" t="str">
        <f t="shared" si="72"/>
        <v/>
      </c>
      <c r="D316" s="56"/>
      <c r="E316" s="54"/>
      <c r="F316" s="55" t="str">
        <f t="shared" si="70"/>
        <v/>
      </c>
      <c r="G316" s="45"/>
      <c r="H316" s="98"/>
      <c r="I316" s="99"/>
      <c r="J316" s="28" t="str">
        <f t="shared" si="71"/>
        <v/>
      </c>
      <c r="K316" s="100"/>
      <c r="L316" s="101"/>
      <c r="M316" s="10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</row>
    <row r="317" spans="2:33" ht="12.75" customHeight="1" x14ac:dyDescent="0.2">
      <c r="B317" s="29" t="str">
        <f t="shared" si="72"/>
        <v/>
      </c>
      <c r="D317" s="56"/>
      <c r="E317" s="54"/>
      <c r="F317" s="55" t="str">
        <f t="shared" si="70"/>
        <v/>
      </c>
      <c r="G317" s="45"/>
      <c r="H317" s="98"/>
      <c r="I317" s="99"/>
      <c r="J317" s="28" t="str">
        <f t="shared" si="71"/>
        <v/>
      </c>
      <c r="K317" s="100"/>
      <c r="L317" s="101"/>
      <c r="M317" s="10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</row>
    <row r="318" spans="2:33" ht="12.75" customHeight="1" x14ac:dyDescent="0.2">
      <c r="B318" s="29" t="str">
        <f t="shared" si="72"/>
        <v/>
      </c>
      <c r="D318" s="56"/>
      <c r="E318" s="54"/>
      <c r="F318" s="55" t="str">
        <f t="shared" si="70"/>
        <v/>
      </c>
      <c r="G318" s="45"/>
      <c r="H318" s="98"/>
      <c r="I318" s="99"/>
      <c r="J318" s="28" t="str">
        <f t="shared" si="71"/>
        <v/>
      </c>
      <c r="K318" s="100"/>
      <c r="L318" s="101"/>
      <c r="M318" s="10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</row>
    <row r="319" spans="2:33" ht="12.75" customHeight="1" x14ac:dyDescent="0.2">
      <c r="B319" s="29" t="str">
        <f t="shared" si="72"/>
        <v/>
      </c>
      <c r="D319" s="56"/>
      <c r="E319" s="54"/>
      <c r="F319" s="55" t="str">
        <f t="shared" si="70"/>
        <v/>
      </c>
      <c r="G319" s="45"/>
      <c r="H319" s="98"/>
      <c r="I319" s="99"/>
      <c r="J319" s="28" t="str">
        <f t="shared" si="71"/>
        <v/>
      </c>
      <c r="K319" s="100"/>
      <c r="L319" s="101"/>
      <c r="M319" s="10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</row>
    <row r="320" spans="2:33" ht="12.75" customHeight="1" x14ac:dyDescent="0.2">
      <c r="B320" s="29" t="str">
        <f t="shared" si="72"/>
        <v/>
      </c>
      <c r="D320" s="56"/>
      <c r="E320" s="54"/>
      <c r="F320" s="55" t="str">
        <f t="shared" si="70"/>
        <v/>
      </c>
      <c r="G320" s="45"/>
      <c r="H320" s="98"/>
      <c r="I320" s="99"/>
      <c r="J320" s="28" t="str">
        <f t="shared" si="71"/>
        <v/>
      </c>
      <c r="K320" s="100"/>
      <c r="L320" s="101"/>
      <c r="M320" s="10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</row>
    <row r="321" spans="2:33" ht="12.75" customHeight="1" x14ac:dyDescent="0.2">
      <c r="B321" s="29" t="str">
        <f t="shared" si="72"/>
        <v/>
      </c>
      <c r="D321" s="56"/>
      <c r="E321" s="54"/>
      <c r="F321" s="55" t="str">
        <f t="shared" si="70"/>
        <v/>
      </c>
      <c r="G321" s="45"/>
      <c r="H321" s="98"/>
      <c r="I321" s="99"/>
      <c r="J321" s="28" t="str">
        <f t="shared" si="71"/>
        <v/>
      </c>
      <c r="K321" s="100"/>
      <c r="L321" s="101"/>
      <c r="M321" s="10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</row>
    <row r="322" spans="2:33" ht="12.75" customHeight="1" x14ac:dyDescent="0.2">
      <c r="B322" s="29" t="str">
        <f t="shared" si="72"/>
        <v/>
      </c>
      <c r="D322" s="56"/>
      <c r="E322" s="54"/>
      <c r="F322" s="55" t="str">
        <f t="shared" si="70"/>
        <v/>
      </c>
      <c r="G322" s="45"/>
      <c r="H322" s="98"/>
      <c r="I322" s="99"/>
      <c r="J322" s="28" t="str">
        <f t="shared" si="71"/>
        <v/>
      </c>
      <c r="K322" s="100"/>
      <c r="L322" s="101"/>
      <c r="M322" s="10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</row>
    <row r="323" spans="2:33" ht="12.75" customHeight="1" x14ac:dyDescent="0.2">
      <c r="B323" s="29" t="str">
        <f t="shared" si="72"/>
        <v/>
      </c>
      <c r="D323" s="56"/>
      <c r="E323" s="54"/>
      <c r="F323" s="55" t="str">
        <f t="shared" si="70"/>
        <v/>
      </c>
      <c r="G323" s="45"/>
      <c r="H323" s="98"/>
      <c r="I323" s="99"/>
      <c r="J323" s="28" t="str">
        <f t="shared" si="71"/>
        <v/>
      </c>
      <c r="K323" s="100"/>
      <c r="L323" s="101"/>
      <c r="M323" s="10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</row>
    <row r="324" spans="2:33" ht="12.75" customHeight="1" x14ac:dyDescent="0.2">
      <c r="B324" s="29" t="str">
        <f t="shared" si="72"/>
        <v/>
      </c>
      <c r="D324" s="56"/>
      <c r="E324" s="54"/>
      <c r="F324" s="55" t="str">
        <f t="shared" si="70"/>
        <v/>
      </c>
      <c r="G324" s="45"/>
      <c r="H324" s="98"/>
      <c r="I324" s="99"/>
      <c r="J324" s="28" t="str">
        <f t="shared" si="71"/>
        <v/>
      </c>
      <c r="K324" s="100"/>
      <c r="L324" s="101"/>
      <c r="M324" s="10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</row>
    <row r="325" spans="2:33" ht="12.75" customHeight="1" x14ac:dyDescent="0.2">
      <c r="B325" s="29" t="str">
        <f t="shared" si="72"/>
        <v/>
      </c>
      <c r="D325" s="56"/>
      <c r="E325" s="54"/>
      <c r="F325" s="55" t="str">
        <f t="shared" si="70"/>
        <v/>
      </c>
      <c r="G325" s="45"/>
      <c r="H325" s="98"/>
      <c r="I325" s="99"/>
      <c r="J325" s="28" t="str">
        <f t="shared" si="71"/>
        <v/>
      </c>
      <c r="K325" s="100"/>
      <c r="L325" s="101"/>
      <c r="M325" s="10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</row>
    <row r="326" spans="2:33" ht="12.75" customHeight="1" x14ac:dyDescent="0.2">
      <c r="B326" s="29" t="str">
        <f t="shared" si="72"/>
        <v/>
      </c>
      <c r="D326" s="56"/>
      <c r="E326" s="54"/>
      <c r="F326" s="55" t="str">
        <f t="shared" si="70"/>
        <v/>
      </c>
      <c r="G326" s="45"/>
      <c r="H326" s="98"/>
      <c r="I326" s="99"/>
      <c r="J326" s="28" t="str">
        <f t="shared" si="71"/>
        <v/>
      </c>
      <c r="K326" s="100"/>
      <c r="L326" s="101"/>
      <c r="M326" s="10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</row>
    <row r="327" spans="2:33" ht="12.75" customHeight="1" x14ac:dyDescent="0.2">
      <c r="B327" s="29" t="str">
        <f t="shared" si="72"/>
        <v/>
      </c>
      <c r="D327" s="56"/>
      <c r="E327" s="54"/>
      <c r="F327" s="55" t="str">
        <f t="shared" si="70"/>
        <v/>
      </c>
      <c r="G327" s="45"/>
      <c r="H327" s="98"/>
      <c r="I327" s="99"/>
      <c r="J327" s="28" t="str">
        <f t="shared" si="71"/>
        <v/>
      </c>
      <c r="K327" s="100"/>
      <c r="L327" s="101"/>
      <c r="M327" s="10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</row>
    <row r="328" spans="2:33" ht="12.75" customHeight="1" x14ac:dyDescent="0.2">
      <c r="B328" s="29" t="str">
        <f t="shared" si="72"/>
        <v/>
      </c>
      <c r="D328" s="56"/>
      <c r="E328" s="54"/>
      <c r="F328" s="55" t="str">
        <f t="shared" si="70"/>
        <v/>
      </c>
      <c r="G328" s="45"/>
      <c r="H328" s="98"/>
      <c r="I328" s="99"/>
      <c r="J328" s="28" t="str">
        <f t="shared" si="71"/>
        <v/>
      </c>
      <c r="K328" s="100"/>
      <c r="L328" s="101"/>
      <c r="M328" s="10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</row>
    <row r="329" spans="2:33" ht="12.75" customHeight="1" x14ac:dyDescent="0.2">
      <c r="B329" s="29" t="str">
        <f t="shared" si="72"/>
        <v/>
      </c>
      <c r="D329" s="56"/>
      <c r="E329" s="54"/>
      <c r="F329" s="55" t="str">
        <f t="shared" si="70"/>
        <v/>
      </c>
      <c r="G329" s="45"/>
      <c r="H329" s="98"/>
      <c r="I329" s="99"/>
      <c r="J329" s="28" t="str">
        <f t="shared" si="71"/>
        <v/>
      </c>
      <c r="K329" s="100"/>
      <c r="L329" s="101"/>
      <c r="M329" s="10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</row>
    <row r="330" spans="2:33" ht="12.75" customHeight="1" x14ac:dyDescent="0.2">
      <c r="B330" s="29" t="str">
        <f t="shared" si="72"/>
        <v/>
      </c>
      <c r="D330" s="56"/>
      <c r="E330" s="54"/>
      <c r="F330" s="55" t="str">
        <f t="shared" si="70"/>
        <v/>
      </c>
      <c r="G330" s="45"/>
      <c r="H330" s="98"/>
      <c r="I330" s="99"/>
      <c r="J330" s="28" t="str">
        <f t="shared" si="71"/>
        <v/>
      </c>
      <c r="K330" s="100"/>
      <c r="L330" s="101"/>
      <c r="M330" s="10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</row>
    <row r="331" spans="2:33" ht="12.75" customHeight="1" x14ac:dyDescent="0.2">
      <c r="B331" s="29" t="str">
        <f t="shared" si="72"/>
        <v/>
      </c>
      <c r="D331" s="56"/>
      <c r="E331" s="59"/>
      <c r="F331" s="57" t="str">
        <f t="shared" si="70"/>
        <v/>
      </c>
      <c r="G331" s="60"/>
      <c r="H331" s="98"/>
      <c r="I331" s="99"/>
      <c r="J331" s="28" t="str">
        <f t="shared" si="71"/>
        <v/>
      </c>
      <c r="K331" s="100"/>
      <c r="L331" s="101"/>
      <c r="M331" s="10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</row>
    <row r="332" spans="2:33" ht="12.75" customHeight="1" thickBot="1" x14ac:dyDescent="0.25">
      <c r="B332" s="29" t="str">
        <f t="shared" si="72"/>
        <v/>
      </c>
      <c r="D332" s="46"/>
      <c r="E332" s="61"/>
      <c r="F332" s="57" t="str">
        <f t="shared" si="70"/>
        <v/>
      </c>
      <c r="G332" s="47"/>
      <c r="H332" s="48"/>
      <c r="I332" s="49"/>
      <c r="J332" s="50"/>
      <c r="K332" s="48"/>
      <c r="L332" s="51"/>
      <c r="M332" s="10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</row>
    <row r="333" spans="2:33" ht="12.75" hidden="1" customHeight="1" thickBot="1" x14ac:dyDescent="0.25">
      <c r="B333" s="40">
        <f t="shared" si="72"/>
        <v>1</v>
      </c>
      <c r="D333" s="135" t="s">
        <v>21</v>
      </c>
      <c r="E333" s="136"/>
      <c r="F333" s="136"/>
      <c r="G333" s="137"/>
      <c r="H333" s="137"/>
      <c r="I333" s="137"/>
      <c r="J333" s="137"/>
      <c r="K333" s="137"/>
      <c r="L333" s="138"/>
      <c r="M333" s="32">
        <f>ROUNDUP(SUM(M273:M332),IF(M257&lt;&gt;"",M257,0))-SUM(M273:M332)</f>
        <v>0</v>
      </c>
      <c r="N333" s="32">
        <f t="shared" ref="N333:AG333" si="73">ROUNDUP(SUM(N273:N332),IF(N257&lt;&gt;"",N257,0))-SUM(N273:N332)</f>
        <v>0</v>
      </c>
      <c r="O333" s="32">
        <f t="shared" si="73"/>
        <v>0</v>
      </c>
      <c r="P333" s="32">
        <f t="shared" si="73"/>
        <v>0</v>
      </c>
      <c r="Q333" s="32">
        <f t="shared" si="73"/>
        <v>0</v>
      </c>
      <c r="R333" s="32">
        <f t="shared" si="73"/>
        <v>0</v>
      </c>
      <c r="S333" s="32"/>
      <c r="T333" s="32"/>
      <c r="U333" s="32">
        <f t="shared" si="73"/>
        <v>0</v>
      </c>
      <c r="V333" s="32">
        <f t="shared" si="73"/>
        <v>0</v>
      </c>
      <c r="W333" s="32">
        <f t="shared" si="73"/>
        <v>0</v>
      </c>
      <c r="X333" s="32">
        <f t="shared" si="73"/>
        <v>0</v>
      </c>
      <c r="Y333" s="32">
        <f t="shared" si="73"/>
        <v>0</v>
      </c>
      <c r="Z333" s="32">
        <f t="shared" si="73"/>
        <v>0</v>
      </c>
      <c r="AA333" s="32">
        <f t="shared" si="73"/>
        <v>0</v>
      </c>
      <c r="AB333" s="32">
        <f t="shared" si="73"/>
        <v>0</v>
      </c>
      <c r="AC333" s="32">
        <f t="shared" si="73"/>
        <v>0</v>
      </c>
      <c r="AD333" s="32">
        <f t="shared" si="73"/>
        <v>0</v>
      </c>
      <c r="AE333" s="32">
        <f t="shared" si="73"/>
        <v>0</v>
      </c>
      <c r="AF333" s="32">
        <f t="shared" si="73"/>
        <v>0</v>
      </c>
      <c r="AG333" s="32">
        <f t="shared" si="73"/>
        <v>0</v>
      </c>
    </row>
    <row r="334" spans="2:33" ht="12.75" customHeight="1" thickBot="1" x14ac:dyDescent="0.25">
      <c r="B334" s="35"/>
      <c r="D334" s="131" t="s">
        <v>23</v>
      </c>
      <c r="E334" s="132"/>
      <c r="F334" s="132"/>
      <c r="G334" s="133"/>
      <c r="H334" s="133"/>
      <c r="I334" s="133"/>
      <c r="J334" s="133"/>
      <c r="K334" s="133"/>
      <c r="L334" s="134"/>
      <c r="M334" s="64" t="str">
        <f>IF(M256="","",IF(M272="","",IF(SUM(M273:M332)&lt;&gt;0,SUM(M273:M332),"")))</f>
        <v/>
      </c>
      <c r="N334" s="65" t="str">
        <f>IF(N256="","",IF(N272="","",IF(SUM(N273:N332)&lt;&gt;0,SUM(N273:N332),"")))</f>
        <v/>
      </c>
      <c r="O334" s="65" t="str">
        <f t="shared" ref="O334:R334" si="74">IF(O256="","",IF(O272="","",IF(SUM(O273:O332)&lt;&gt;0,SUM(O273:O332),"")))</f>
        <v/>
      </c>
      <c r="P334" s="65" t="str">
        <f t="shared" si="74"/>
        <v/>
      </c>
      <c r="Q334" s="65" t="str">
        <f t="shared" si="74"/>
        <v/>
      </c>
      <c r="R334" s="65" t="str">
        <f t="shared" si="74"/>
        <v/>
      </c>
      <c r="S334" s="65"/>
      <c r="T334" s="65"/>
      <c r="U334" s="65" t="str">
        <f>IF(U256="","",IF(U272="","",IF(SUM(U273:U332)&lt;&gt;0,SUM(U273:U332),"")))</f>
        <v/>
      </c>
      <c r="V334" s="65" t="str">
        <f t="shared" ref="V334:AG334" si="75">IF(V256="","",IF(V272="","",IF(SUM(V273:V332)&lt;&gt;0,SUM(V273:V332),"")))</f>
        <v/>
      </c>
      <c r="W334" s="65" t="str">
        <f t="shared" si="75"/>
        <v/>
      </c>
      <c r="X334" s="65" t="str">
        <f t="shared" si="75"/>
        <v/>
      </c>
      <c r="Y334" s="65" t="str">
        <f t="shared" si="75"/>
        <v/>
      </c>
      <c r="Z334" s="65" t="str">
        <f t="shared" si="75"/>
        <v/>
      </c>
      <c r="AA334" s="65" t="str">
        <f t="shared" si="75"/>
        <v/>
      </c>
      <c r="AB334" s="65" t="str">
        <f t="shared" si="75"/>
        <v/>
      </c>
      <c r="AC334" s="65" t="str">
        <f t="shared" si="75"/>
        <v/>
      </c>
      <c r="AD334" s="65" t="str">
        <f t="shared" si="75"/>
        <v/>
      </c>
      <c r="AE334" s="65" t="str">
        <f t="shared" si="75"/>
        <v/>
      </c>
      <c r="AF334" s="65" t="str">
        <f t="shared" si="75"/>
        <v/>
      </c>
      <c r="AG334" s="65" t="str">
        <f t="shared" si="75"/>
        <v/>
      </c>
    </row>
    <row r="335" spans="2:33" ht="12.75" customHeight="1" thickBot="1" x14ac:dyDescent="0.25">
      <c r="B335" s="21" t="s">
        <v>10</v>
      </c>
      <c r="D335" s="148" t="s">
        <v>2</v>
      </c>
      <c r="E335" s="149"/>
      <c r="F335" s="149"/>
      <c r="G335" s="150"/>
      <c r="H335" s="150"/>
      <c r="I335" s="150"/>
      <c r="J335" s="150"/>
      <c r="K335" s="150"/>
      <c r="L335" s="151"/>
      <c r="M335" s="34" t="str">
        <f>IF(M256="","",IF(M272="",IF(SUM(COUNTIF(M273:M333,"LS")+COUNTIF(M273:M333,"LUMP"))&gt;0,"LS",""),IF(SUM(M273:M333)&gt;0,ROUNDUP(SUM(M273:M333),0),"")))</f>
        <v/>
      </c>
      <c r="N335" s="34" t="str">
        <f>IF(N256="","",IF(N272="",IF(SUM(COUNTIF(N273:N332,"LS")+COUNTIF(N273:N332,"LUMP"))&gt;0,"LS",""),SUM(N333:N334)))</f>
        <v/>
      </c>
      <c r="O335" s="34" t="str">
        <f t="shared" ref="O335:P335" si="76">IF(O256="","",IF(O272="",IF(SUM(COUNTIF(O273:O332,"LS")+COUNTIF(O273:O332,"LUMP"))&gt;0,"LS",""),SUM(O333:O334)))</f>
        <v/>
      </c>
      <c r="P335" s="34" t="str">
        <f t="shared" si="76"/>
        <v/>
      </c>
      <c r="Q335" s="34" t="str">
        <f>IF(Q256="","",IF(Q272="",IF(SUM(COUNTIF(Q273:Q332,"LS")+COUNTIF(Q273:Q332,"LUMP"))&gt;0,"LS",""),SUM(Q333:Q334)))</f>
        <v/>
      </c>
      <c r="R335" s="34" t="str">
        <f t="shared" ref="R335" si="77">IF(R256="","",IF(R272="",IF(SUM(COUNTIF(R273:R332,"LS")+COUNTIF(R273:R332,"LUMP"))&gt;0,"LS",""),SUM(R333:R334)))</f>
        <v/>
      </c>
      <c r="S335" s="34"/>
      <c r="T335" s="34"/>
      <c r="U335" s="34" t="str">
        <f>IF(U256="","",IF(U272="",IF(SUM(COUNTIF(U273:U332,"LS")+COUNTIF(U273:U332,"LUMP"))&gt;0,"LS",""),SUM(U333:U334)))</f>
        <v/>
      </c>
      <c r="V335" s="34" t="str">
        <f t="shared" ref="V335:AG335" si="78">IF(V256="","",IF(V272="",IF(SUM(COUNTIF(V273:V332,"LS")+COUNTIF(V273:V332,"LUMP"))&gt;0,"LS",""),SUM(V333:V334)))</f>
        <v/>
      </c>
      <c r="W335" s="34" t="str">
        <f t="shared" si="78"/>
        <v/>
      </c>
      <c r="X335" s="34" t="str">
        <f t="shared" si="78"/>
        <v/>
      </c>
      <c r="Y335" s="34" t="str">
        <f t="shared" si="78"/>
        <v/>
      </c>
      <c r="Z335" s="34" t="str">
        <f t="shared" si="78"/>
        <v/>
      </c>
      <c r="AA335" s="34" t="str">
        <f t="shared" si="78"/>
        <v/>
      </c>
      <c r="AB335" s="34" t="str">
        <f t="shared" si="78"/>
        <v/>
      </c>
      <c r="AC335" s="34" t="str">
        <f t="shared" si="78"/>
        <v/>
      </c>
      <c r="AD335" s="34" t="str">
        <f t="shared" si="78"/>
        <v/>
      </c>
      <c r="AE335" s="34" t="str">
        <f t="shared" si="78"/>
        <v/>
      </c>
      <c r="AF335" s="34" t="str">
        <f t="shared" si="78"/>
        <v/>
      </c>
      <c r="AG335" s="34" t="str">
        <f t="shared" si="78"/>
        <v/>
      </c>
    </row>
  </sheetData>
  <sortState columnSort="1" ref="M8:AE26">
    <sortCondition ref="M8:AE8"/>
  </sortState>
  <mergeCells count="574">
    <mergeCell ref="T96:T107"/>
    <mergeCell ref="S178:S189"/>
    <mergeCell ref="T178:T189"/>
    <mergeCell ref="S260:S271"/>
    <mergeCell ref="T260:T271"/>
    <mergeCell ref="Q178:Q189"/>
    <mergeCell ref="R178:R189"/>
    <mergeCell ref="U178:U189"/>
    <mergeCell ref="V178:V189"/>
    <mergeCell ref="U96:U107"/>
    <mergeCell ref="W178:W189"/>
    <mergeCell ref="X178:X189"/>
    <mergeCell ref="Y178:Y189"/>
    <mergeCell ref="E177:G190"/>
    <mergeCell ref="H58:I58"/>
    <mergeCell ref="H59:I59"/>
    <mergeCell ref="H60:I60"/>
    <mergeCell ref="H43:I43"/>
    <mergeCell ref="K111:L111"/>
    <mergeCell ref="H112:I112"/>
    <mergeCell ref="K112:L112"/>
    <mergeCell ref="H113:I113"/>
    <mergeCell ref="K113:L113"/>
    <mergeCell ref="H114:I114"/>
    <mergeCell ref="K114:L114"/>
    <mergeCell ref="H115:I115"/>
    <mergeCell ref="K115:L115"/>
    <mergeCell ref="H116:I116"/>
    <mergeCell ref="K116:L116"/>
    <mergeCell ref="D94:L94"/>
    <mergeCell ref="H51:I51"/>
    <mergeCell ref="K51:L51"/>
    <mergeCell ref="H52:I52"/>
    <mergeCell ref="K52:L52"/>
    <mergeCell ref="AD260:AD271"/>
    <mergeCell ref="B259:B272"/>
    <mergeCell ref="W260:W271"/>
    <mergeCell ref="X260:X271"/>
    <mergeCell ref="Y260:Y271"/>
    <mergeCell ref="Z260:Z271"/>
    <mergeCell ref="AA260:AA271"/>
    <mergeCell ref="AB260:AB271"/>
    <mergeCell ref="AC260:AC271"/>
    <mergeCell ref="E259:G272"/>
    <mergeCell ref="B177:B190"/>
    <mergeCell ref="D177:D190"/>
    <mergeCell ref="H177:L190"/>
    <mergeCell ref="M178:M189"/>
    <mergeCell ref="N178:N189"/>
    <mergeCell ref="O178:O189"/>
    <mergeCell ref="P178:P189"/>
    <mergeCell ref="K76:L76"/>
    <mergeCell ref="H81:I81"/>
    <mergeCell ref="K81:L81"/>
    <mergeCell ref="D88:L88"/>
    <mergeCell ref="D93:L93"/>
    <mergeCell ref="D170:L170"/>
    <mergeCell ref="D171:L171"/>
    <mergeCell ref="D87:L87"/>
    <mergeCell ref="H78:I78"/>
    <mergeCell ref="K78:L78"/>
    <mergeCell ref="H79:I79"/>
    <mergeCell ref="K79:L79"/>
    <mergeCell ref="H80:I80"/>
    <mergeCell ref="K80:L80"/>
    <mergeCell ref="H95:L108"/>
    <mergeCell ref="H111:I111"/>
    <mergeCell ref="D89:L89"/>
    <mergeCell ref="AE260:AE271"/>
    <mergeCell ref="AF260:AF271"/>
    <mergeCell ref="AG260:AG271"/>
    <mergeCell ref="D333:L333"/>
    <mergeCell ref="D334:L334"/>
    <mergeCell ref="D335:L335"/>
    <mergeCell ref="D253:L253"/>
    <mergeCell ref="D255:AG255"/>
    <mergeCell ref="D256:L256"/>
    <mergeCell ref="D257:L257"/>
    <mergeCell ref="D258:L258"/>
    <mergeCell ref="D259:D272"/>
    <mergeCell ref="H259:L272"/>
    <mergeCell ref="M260:M271"/>
    <mergeCell ref="N260:N271"/>
    <mergeCell ref="O260:O271"/>
    <mergeCell ref="P260:P271"/>
    <mergeCell ref="Q260:Q271"/>
    <mergeCell ref="R260:R271"/>
    <mergeCell ref="U260:U271"/>
    <mergeCell ref="V260:V271"/>
    <mergeCell ref="H273:I273"/>
    <mergeCell ref="K273:L273"/>
    <mergeCell ref="H277:I277"/>
    <mergeCell ref="AI2:AK4"/>
    <mergeCell ref="H82:I82"/>
    <mergeCell ref="K82:L82"/>
    <mergeCell ref="H83:I83"/>
    <mergeCell ref="K83:L83"/>
    <mergeCell ref="H84:I84"/>
    <mergeCell ref="K84:L84"/>
    <mergeCell ref="H85:I85"/>
    <mergeCell ref="K85:L85"/>
    <mergeCell ref="H73:I73"/>
    <mergeCell ref="K73:L73"/>
    <mergeCell ref="H74:I74"/>
    <mergeCell ref="K74:L74"/>
    <mergeCell ref="H75:I75"/>
    <mergeCell ref="K75:L75"/>
    <mergeCell ref="H76:I76"/>
    <mergeCell ref="H66:I66"/>
    <mergeCell ref="H31:I31"/>
    <mergeCell ref="H61:I61"/>
    <mergeCell ref="H64:I64"/>
    <mergeCell ref="H46:I46"/>
    <mergeCell ref="K46:L46"/>
    <mergeCell ref="H49:I49"/>
    <mergeCell ref="K49:L49"/>
    <mergeCell ref="H77:I77"/>
    <mergeCell ref="K77:L77"/>
    <mergeCell ref="H48:I48"/>
    <mergeCell ref="K48:L48"/>
    <mergeCell ref="H62:I62"/>
    <mergeCell ref="H53:I53"/>
    <mergeCell ref="K53:L53"/>
    <mergeCell ref="H54:I54"/>
    <mergeCell ref="K54:L54"/>
    <mergeCell ref="H55:I55"/>
    <mergeCell ref="K55:L55"/>
    <mergeCell ref="H56:I56"/>
    <mergeCell ref="K56:L56"/>
    <mergeCell ref="H57:I57"/>
    <mergeCell ref="K57:L57"/>
    <mergeCell ref="H63:I63"/>
    <mergeCell ref="H67:I67"/>
    <mergeCell ref="H69:I69"/>
    <mergeCell ref="K59:L59"/>
    <mergeCell ref="K58:L58"/>
    <mergeCell ref="K66:L66"/>
    <mergeCell ref="H44:I44"/>
    <mergeCell ref="K44:L44"/>
    <mergeCell ref="H45:I45"/>
    <mergeCell ref="K45:L45"/>
    <mergeCell ref="H36:I36"/>
    <mergeCell ref="K36:L36"/>
    <mergeCell ref="H37:I37"/>
    <mergeCell ref="K37:L37"/>
    <mergeCell ref="H38:I38"/>
    <mergeCell ref="K38:L38"/>
    <mergeCell ref="H39:I39"/>
    <mergeCell ref="K39:L39"/>
    <mergeCell ref="H40:I40"/>
    <mergeCell ref="K40:L40"/>
    <mergeCell ref="AG96:AG107"/>
    <mergeCell ref="K30:L30"/>
    <mergeCell ref="B11:B24"/>
    <mergeCell ref="B95:B108"/>
    <mergeCell ref="D252:L252"/>
    <mergeCell ref="D251:L251"/>
    <mergeCell ref="AA178:AA189"/>
    <mergeCell ref="AB178:AB189"/>
    <mergeCell ref="AC178:AC189"/>
    <mergeCell ref="AD178:AD189"/>
    <mergeCell ref="AE178:AE189"/>
    <mergeCell ref="H25:I25"/>
    <mergeCell ref="D169:L169"/>
    <mergeCell ref="AC96:AC107"/>
    <mergeCell ref="AD96:AD107"/>
    <mergeCell ref="AE96:AE107"/>
    <mergeCell ref="K25:L25"/>
    <mergeCell ref="H26:I26"/>
    <mergeCell ref="K26:L26"/>
    <mergeCell ref="H27:I27"/>
    <mergeCell ref="K27:L27"/>
    <mergeCell ref="AB12:AB23"/>
    <mergeCell ref="X12:X23"/>
    <mergeCell ref="H41:I41"/>
    <mergeCell ref="M12:M23"/>
    <mergeCell ref="N12:N23"/>
    <mergeCell ref="O12:O23"/>
    <mergeCell ref="P12:P23"/>
    <mergeCell ref="H11:L24"/>
    <mergeCell ref="Q12:Q23"/>
    <mergeCell ref="Z12:Z23"/>
    <mergeCell ref="H28:I28"/>
    <mergeCell ref="K28:L28"/>
    <mergeCell ref="S12:S23"/>
    <mergeCell ref="T12:T23"/>
    <mergeCell ref="H29:I29"/>
    <mergeCell ref="K29:L29"/>
    <mergeCell ref="H30:I30"/>
    <mergeCell ref="H32:I32"/>
    <mergeCell ref="K32:L32"/>
    <mergeCell ref="H33:I33"/>
    <mergeCell ref="K33:L33"/>
    <mergeCell ref="H34:I34"/>
    <mergeCell ref="K34:L34"/>
    <mergeCell ref="H35:I35"/>
    <mergeCell ref="K35:L35"/>
    <mergeCell ref="K41:L41"/>
    <mergeCell ref="H42:I42"/>
    <mergeCell ref="K42:L42"/>
    <mergeCell ref="Z178:Z189"/>
    <mergeCell ref="D176:L176"/>
    <mergeCell ref="D7:AG7"/>
    <mergeCell ref="AE12:AE23"/>
    <mergeCell ref="AD12:AD23"/>
    <mergeCell ref="AF12:AF23"/>
    <mergeCell ref="AG12:AG23"/>
    <mergeCell ref="AC12:AC23"/>
    <mergeCell ref="D11:D24"/>
    <mergeCell ref="D8:L8"/>
    <mergeCell ref="D10:L10"/>
    <mergeCell ref="R12:R23"/>
    <mergeCell ref="U12:U23"/>
    <mergeCell ref="V12:V23"/>
    <mergeCell ref="W12:W23"/>
    <mergeCell ref="D9:L9"/>
    <mergeCell ref="E11:G24"/>
    <mergeCell ref="D91:AG91"/>
    <mergeCell ref="D92:L92"/>
    <mergeCell ref="D95:D108"/>
    <mergeCell ref="AA12:AA23"/>
    <mergeCell ref="E95:G108"/>
    <mergeCell ref="Y12:Y23"/>
    <mergeCell ref="AG178:AG189"/>
    <mergeCell ref="D173:AG173"/>
    <mergeCell ref="D174:L174"/>
    <mergeCell ref="D175:L175"/>
    <mergeCell ref="AF96:AF107"/>
    <mergeCell ref="Y96:Y107"/>
    <mergeCell ref="Z96:Z107"/>
    <mergeCell ref="N96:N107"/>
    <mergeCell ref="O96:O107"/>
    <mergeCell ref="P96:P107"/>
    <mergeCell ref="Q96:Q107"/>
    <mergeCell ref="R96:R107"/>
    <mergeCell ref="S96:S107"/>
    <mergeCell ref="AA96:AA107"/>
    <mergeCell ref="AB96:AB107"/>
    <mergeCell ref="V96:V107"/>
    <mergeCell ref="W96:W107"/>
    <mergeCell ref="M96:M107"/>
    <mergeCell ref="X96:X107"/>
    <mergeCell ref="H109:I109"/>
    <mergeCell ref="K109:L109"/>
    <mergeCell ref="H110:I110"/>
    <mergeCell ref="K110:L110"/>
    <mergeCell ref="AF178:AF189"/>
    <mergeCell ref="H117:I117"/>
    <mergeCell ref="K117:L117"/>
    <mergeCell ref="H118:I118"/>
    <mergeCell ref="K118:L118"/>
    <mergeCell ref="H119:I119"/>
    <mergeCell ref="K119:L119"/>
    <mergeCell ref="H120:I120"/>
    <mergeCell ref="K120:L120"/>
    <mergeCell ref="H121:I121"/>
    <mergeCell ref="K121:L121"/>
    <mergeCell ref="H122:I122"/>
    <mergeCell ref="K122:L122"/>
    <mergeCell ref="H123:I123"/>
    <mergeCell ref="K123:L123"/>
    <mergeCell ref="H124:I124"/>
    <mergeCell ref="K124:L124"/>
    <mergeCell ref="H125:I125"/>
    <mergeCell ref="K125:L125"/>
    <mergeCell ref="H126:I126"/>
    <mergeCell ref="K126:L126"/>
    <mergeCell ref="H127:I127"/>
    <mergeCell ref="K127:L127"/>
    <mergeCell ref="H128:I128"/>
    <mergeCell ref="K128:L128"/>
    <mergeCell ref="H129:I129"/>
    <mergeCell ref="K129:L129"/>
    <mergeCell ref="H130:I130"/>
    <mergeCell ref="K130:L130"/>
    <mergeCell ref="H131:I131"/>
    <mergeCell ref="K131:L131"/>
    <mergeCell ref="H132:I132"/>
    <mergeCell ref="K132:L132"/>
    <mergeCell ref="H133:I133"/>
    <mergeCell ref="K133:L133"/>
    <mergeCell ref="H134:I134"/>
    <mergeCell ref="K134:L134"/>
    <mergeCell ref="H135:I135"/>
    <mergeCell ref="K135:L135"/>
    <mergeCell ref="H143:I143"/>
    <mergeCell ref="K143:L143"/>
    <mergeCell ref="H144:I144"/>
    <mergeCell ref="K144:L144"/>
    <mergeCell ref="H136:I136"/>
    <mergeCell ref="H137:I137"/>
    <mergeCell ref="H138:I138"/>
    <mergeCell ref="H139:I139"/>
    <mergeCell ref="H140:I140"/>
    <mergeCell ref="H142:I142"/>
    <mergeCell ref="H145:I145"/>
    <mergeCell ref="K145:L145"/>
    <mergeCell ref="H146:I146"/>
    <mergeCell ref="K146:L146"/>
    <mergeCell ref="H147:I147"/>
    <mergeCell ref="K147:L147"/>
    <mergeCell ref="H148:I148"/>
    <mergeCell ref="K148:L148"/>
    <mergeCell ref="H149:I149"/>
    <mergeCell ref="K149:L149"/>
    <mergeCell ref="H150:I150"/>
    <mergeCell ref="K150:L150"/>
    <mergeCell ref="H151:I151"/>
    <mergeCell ref="K151:L151"/>
    <mergeCell ref="H152:I152"/>
    <mergeCell ref="K152:L152"/>
    <mergeCell ref="H153:I153"/>
    <mergeCell ref="K153:L153"/>
    <mergeCell ref="H154:I154"/>
    <mergeCell ref="K154:L154"/>
    <mergeCell ref="H155:I155"/>
    <mergeCell ref="K155:L155"/>
    <mergeCell ref="H156:I156"/>
    <mergeCell ref="K156:L156"/>
    <mergeCell ref="H157:I157"/>
    <mergeCell ref="K157:L157"/>
    <mergeCell ref="H158:I158"/>
    <mergeCell ref="K158:L158"/>
    <mergeCell ref="H159:I159"/>
    <mergeCell ref="K159:L159"/>
    <mergeCell ref="H160:I160"/>
    <mergeCell ref="K160:L160"/>
    <mergeCell ref="H161:I161"/>
    <mergeCell ref="K161:L161"/>
    <mergeCell ref="H162:I162"/>
    <mergeCell ref="K162:L162"/>
    <mergeCell ref="H163:I163"/>
    <mergeCell ref="K163:L163"/>
    <mergeCell ref="H164:I164"/>
    <mergeCell ref="K164:L164"/>
    <mergeCell ref="H165:I165"/>
    <mergeCell ref="K165:L165"/>
    <mergeCell ref="H166:I166"/>
    <mergeCell ref="K166:L166"/>
    <mergeCell ref="H167:I167"/>
    <mergeCell ref="K167:L167"/>
    <mergeCell ref="H191:I191"/>
    <mergeCell ref="K191:L191"/>
    <mergeCell ref="H192:I192"/>
    <mergeCell ref="K192:L192"/>
    <mergeCell ref="H193:I193"/>
    <mergeCell ref="K193:L193"/>
    <mergeCell ref="H194:I194"/>
    <mergeCell ref="K194:L194"/>
    <mergeCell ref="H195:I195"/>
    <mergeCell ref="K195:L195"/>
    <mergeCell ref="H196:I196"/>
    <mergeCell ref="K196:L196"/>
    <mergeCell ref="H197:I197"/>
    <mergeCell ref="K197:L197"/>
    <mergeCell ref="H198:I198"/>
    <mergeCell ref="K198:L198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205:I205"/>
    <mergeCell ref="K205:L205"/>
    <mergeCell ref="H206:I206"/>
    <mergeCell ref="K206:L206"/>
    <mergeCell ref="H207:I207"/>
    <mergeCell ref="K207:L207"/>
    <mergeCell ref="H208:I20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H243:I243"/>
    <mergeCell ref="K243:L243"/>
    <mergeCell ref="H244:I244"/>
    <mergeCell ref="K244:L244"/>
    <mergeCell ref="H245:I245"/>
    <mergeCell ref="K245:L245"/>
    <mergeCell ref="H246:I246"/>
    <mergeCell ref="K246:L246"/>
    <mergeCell ref="H247:I247"/>
    <mergeCell ref="K247:L247"/>
    <mergeCell ref="H248:I248"/>
    <mergeCell ref="K248:L248"/>
    <mergeCell ref="H249:I249"/>
    <mergeCell ref="K249:L249"/>
    <mergeCell ref="H274:I274"/>
    <mergeCell ref="K274:L274"/>
    <mergeCell ref="H275:I275"/>
    <mergeCell ref="K275:L275"/>
    <mergeCell ref="H276:I276"/>
    <mergeCell ref="K276:L276"/>
    <mergeCell ref="K277:L277"/>
    <mergeCell ref="H278:I278"/>
    <mergeCell ref="K278:L278"/>
    <mergeCell ref="H279:I279"/>
    <mergeCell ref="K279:L279"/>
    <mergeCell ref="H280:I280"/>
    <mergeCell ref="K280:L280"/>
    <mergeCell ref="H281:I281"/>
    <mergeCell ref="K281:L281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H287:I287"/>
    <mergeCell ref="K287:L287"/>
    <mergeCell ref="H288:I288"/>
    <mergeCell ref="K288:L288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294:I294"/>
    <mergeCell ref="K294:L294"/>
    <mergeCell ref="H295:I295"/>
    <mergeCell ref="K295:L295"/>
    <mergeCell ref="H296:I296"/>
    <mergeCell ref="K296:L296"/>
    <mergeCell ref="H297:I297"/>
    <mergeCell ref="K297:L297"/>
    <mergeCell ref="H298:I298"/>
    <mergeCell ref="K298:L298"/>
    <mergeCell ref="H299:I299"/>
    <mergeCell ref="K299:L299"/>
    <mergeCell ref="H300:I300"/>
    <mergeCell ref="K300:L300"/>
    <mergeCell ref="H301:I301"/>
    <mergeCell ref="K301:L301"/>
    <mergeCell ref="H302:I302"/>
    <mergeCell ref="K302:L302"/>
    <mergeCell ref="H303:I303"/>
    <mergeCell ref="K303:L303"/>
    <mergeCell ref="H304:I304"/>
    <mergeCell ref="K304:L304"/>
    <mergeCell ref="H305:I305"/>
    <mergeCell ref="K305:L305"/>
    <mergeCell ref="H306:I306"/>
    <mergeCell ref="K306:L306"/>
    <mergeCell ref="H307:I307"/>
    <mergeCell ref="K307:L307"/>
    <mergeCell ref="H313:I313"/>
    <mergeCell ref="K313:L313"/>
    <mergeCell ref="H322:I322"/>
    <mergeCell ref="K322:L322"/>
    <mergeCell ref="H323:I323"/>
    <mergeCell ref="K323:L323"/>
    <mergeCell ref="H314:I314"/>
    <mergeCell ref="K314:L314"/>
    <mergeCell ref="H308:I308"/>
    <mergeCell ref="H319:I319"/>
    <mergeCell ref="K319:L319"/>
    <mergeCell ref="H320:I320"/>
    <mergeCell ref="K320:L320"/>
    <mergeCell ref="H321:I321"/>
    <mergeCell ref="K321:L321"/>
    <mergeCell ref="K310:L310"/>
    <mergeCell ref="H311:I311"/>
    <mergeCell ref="K311:L311"/>
    <mergeCell ref="H312:I312"/>
    <mergeCell ref="K312:L312"/>
    <mergeCell ref="K308:L308"/>
    <mergeCell ref="H309:I309"/>
    <mergeCell ref="K309:L309"/>
    <mergeCell ref="H310:I310"/>
    <mergeCell ref="H329:I329"/>
    <mergeCell ref="K329:L329"/>
    <mergeCell ref="H330:I330"/>
    <mergeCell ref="K330:L330"/>
    <mergeCell ref="H331:I331"/>
    <mergeCell ref="K331:L331"/>
    <mergeCell ref="H328:I328"/>
    <mergeCell ref="K328:L328"/>
    <mergeCell ref="H315:I315"/>
    <mergeCell ref="K315:L315"/>
    <mergeCell ref="H316:I316"/>
    <mergeCell ref="K316:L316"/>
    <mergeCell ref="H317:I317"/>
    <mergeCell ref="K317:L317"/>
    <mergeCell ref="H318:I318"/>
    <mergeCell ref="K318:L318"/>
    <mergeCell ref="H324:I324"/>
    <mergeCell ref="K324:L324"/>
    <mergeCell ref="H325:I325"/>
    <mergeCell ref="K325:L325"/>
    <mergeCell ref="H326:I326"/>
    <mergeCell ref="K326:L326"/>
    <mergeCell ref="H327:I327"/>
    <mergeCell ref="K327:L32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jtheuring</cp:lastModifiedBy>
  <cp:lastPrinted>2015-05-18T13:50:30Z</cp:lastPrinted>
  <dcterms:created xsi:type="dcterms:W3CDTF">2005-09-27T11:52:28Z</dcterms:created>
  <dcterms:modified xsi:type="dcterms:W3CDTF">2022-11-17T14:02:18Z</dcterms:modified>
</cp:coreProperties>
</file>